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395" windowHeight="760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17" i="4" l="1"/>
  <c r="M9" i="4" l="1"/>
  <c r="T9" i="4" l="1"/>
  <c r="T18" i="4"/>
  <c r="T46" i="4"/>
  <c r="T45" i="4"/>
  <c r="T44" i="4"/>
  <c r="T43" i="4"/>
  <c r="T42" i="4"/>
  <c r="T41" i="4"/>
  <c r="T40" i="4"/>
  <c r="T39" i="4"/>
  <c r="T38" i="4"/>
  <c r="T37" i="4"/>
  <c r="T19" i="4"/>
  <c r="T27" i="4"/>
  <c r="T25" i="4"/>
  <c r="T24" i="4"/>
  <c r="T26" i="4"/>
  <c r="T47" i="4" l="1"/>
  <c r="N49" i="4" s="1"/>
  <c r="T30" i="4"/>
  <c r="N48" i="4" s="1"/>
</calcChain>
</file>

<file path=xl/comments1.xml><?xml version="1.0" encoding="utf-8"?>
<comments xmlns="http://schemas.openxmlformats.org/spreadsheetml/2006/main">
  <authors>
    <author>zy</author>
  </authors>
  <commentList>
    <comment ref="F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辅修专业的输入格式为：XX级XX专业（辅修）。如：15财务管理（辅修）</t>
        </r>
      </text>
    </comment>
    <comment ref="C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辅修教学工作量按80元/课时标准计发津贴，不分职称，不计作业、命题、阅卷等工作量</t>
        </r>
      </text>
    </comment>
    <comment ref="T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直接统计课时数即可</t>
        </r>
      </text>
    </comment>
    <comment ref="C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可选择其辅修教学工作量填补本科教学工作量，此时所填信息与本院统计表一样，包括作业、命题、阅卷等</t>
        </r>
      </text>
    </comment>
    <comment ref="D24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指导辅修论文的学生数量</t>
        </r>
      </text>
    </comment>
    <comment ref="D25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指导辅修论文的学生数量</t>
        </r>
      </text>
    </comment>
    <comment ref="A3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3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3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40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43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</commentList>
</comments>
</file>

<file path=xl/sharedStrings.xml><?xml version="1.0" encoding="utf-8"?>
<sst xmlns="http://schemas.openxmlformats.org/spreadsheetml/2006/main" count="143" uniqueCount="117">
  <si>
    <t>教师本科教学（研）工作量考核登记表(2016年)</t>
    <phoneticPr fontId="4" type="noConversion"/>
  </si>
  <si>
    <t>姓名</t>
    <phoneticPr fontId="4" type="noConversion"/>
  </si>
  <si>
    <t>性别</t>
    <phoneticPr fontId="4" type="noConversion"/>
  </si>
  <si>
    <t>职称</t>
    <phoneticPr fontId="4" type="noConversion"/>
  </si>
  <si>
    <t>兼职行政职务</t>
    <phoneticPr fontId="4" type="noConversion"/>
  </si>
  <si>
    <t>完    成    教    学    工    作    量    情    况</t>
    <phoneticPr fontId="4" type="noConversion"/>
  </si>
  <si>
    <t>项目</t>
    <phoneticPr fontId="4" type="noConversion"/>
  </si>
  <si>
    <t>课程名称</t>
    <phoneticPr fontId="4" type="noConversion"/>
  </si>
  <si>
    <t>专业和学生人数</t>
    <phoneticPr fontId="4" type="noConversion"/>
  </si>
  <si>
    <t>理论学时</t>
    <phoneticPr fontId="4" type="noConversion"/>
  </si>
  <si>
    <t>标准班</t>
    <phoneticPr fontId="4" type="noConversion"/>
  </si>
  <si>
    <t>平行班</t>
    <phoneticPr fontId="4" type="noConversion"/>
  </si>
  <si>
    <t>新开课/
双语</t>
    <phoneticPr fontId="4" type="noConversion"/>
  </si>
  <si>
    <t>计教分</t>
    <phoneticPr fontId="4" type="noConversion"/>
  </si>
  <si>
    <t>学分</t>
    <phoneticPr fontId="4" type="noConversion"/>
  </si>
  <si>
    <t>周数</t>
    <phoneticPr fontId="4" type="noConversion"/>
  </si>
  <si>
    <t>未上</t>
    <phoneticPr fontId="4" type="noConversion"/>
  </si>
  <si>
    <t>辅导</t>
    <phoneticPr fontId="4" type="noConversion"/>
  </si>
  <si>
    <t>批作业</t>
    <phoneticPr fontId="4" type="noConversion"/>
  </si>
  <si>
    <t>课程1批改</t>
    <phoneticPr fontId="4" type="noConversion"/>
  </si>
  <si>
    <t>次；课程2批改</t>
    <phoneticPr fontId="4" type="noConversion"/>
  </si>
  <si>
    <t>次；课程3批改</t>
    <phoneticPr fontId="4" type="noConversion"/>
  </si>
  <si>
    <t>次；</t>
    <phoneticPr fontId="4" type="noConversion"/>
  </si>
  <si>
    <t>实验课</t>
    <phoneticPr fontId="4" type="noConversion"/>
  </si>
  <si>
    <t>，学生数</t>
    <phoneticPr fontId="4" type="noConversion"/>
  </si>
  <si>
    <t>，实验个数</t>
    <phoneticPr fontId="4" type="noConversion"/>
  </si>
  <si>
    <t>，组数</t>
    <phoneticPr fontId="4" type="noConversion"/>
  </si>
  <si>
    <t>，标准学时</t>
    <phoneticPr fontId="4" type="noConversion"/>
  </si>
  <si>
    <t>2.课程：</t>
  </si>
  <si>
    <t>3.课程：</t>
  </si>
  <si>
    <t>4.课程：</t>
  </si>
  <si>
    <t>指导实习</t>
    <phoneticPr fontId="4" type="noConversion"/>
  </si>
  <si>
    <t>共计</t>
    <phoneticPr fontId="4" type="noConversion"/>
  </si>
  <si>
    <t>名学生</t>
    <phoneticPr fontId="4" type="noConversion"/>
  </si>
  <si>
    <t>指导毕业生论文</t>
    <phoneticPr fontId="4" type="noConversion"/>
  </si>
  <si>
    <t>；实验型人数：</t>
    <phoneticPr fontId="4" type="noConversion"/>
  </si>
  <si>
    <t>校级以上优秀人数：</t>
    <phoneticPr fontId="4" type="noConversion"/>
  </si>
  <si>
    <t>；学生第一论文：</t>
    <phoneticPr fontId="4" type="noConversion"/>
  </si>
  <si>
    <t>期末考试</t>
    <phoneticPr fontId="4" type="noConversion"/>
  </si>
  <si>
    <t>命题</t>
    <phoneticPr fontId="4" type="noConversion"/>
  </si>
  <si>
    <t>份(A卷)，</t>
    <phoneticPr fontId="4" type="noConversion"/>
  </si>
  <si>
    <t>份(B卷)，</t>
    <phoneticPr fontId="4" type="noConversion"/>
  </si>
  <si>
    <t>阅卷</t>
    <phoneticPr fontId="4" type="noConversion"/>
  </si>
  <si>
    <t>份，重考</t>
    <phoneticPr fontId="4" type="noConversion"/>
  </si>
  <si>
    <t>人次，监考</t>
    <phoneticPr fontId="4" type="noConversion"/>
  </si>
  <si>
    <t>场次</t>
    <phoneticPr fontId="4" type="noConversion"/>
  </si>
  <si>
    <t>大学生创新创业计划</t>
    <phoneticPr fontId="4" type="noConversion"/>
  </si>
  <si>
    <t>人</t>
    <phoneticPr fontId="2" type="noConversion"/>
  </si>
  <si>
    <t>优秀论文培育计划</t>
    <phoneticPr fontId="2" type="noConversion"/>
  </si>
  <si>
    <t>合计</t>
    <phoneticPr fontId="2" type="noConversion"/>
  </si>
  <si>
    <t>进修情况(包括在职进修和国内、国外脱产进修的学校、时间及形式)</t>
    <phoneticPr fontId="2" type="noConversion"/>
  </si>
  <si>
    <t>社会调查、专业实践、野外实践</t>
    <phoneticPr fontId="2" type="noConversion"/>
  </si>
  <si>
    <t>教 研 室 活 动</t>
    <phoneticPr fontId="2" type="noConversion"/>
  </si>
  <si>
    <t>完   成   其  他  工  作  情  况</t>
    <phoneticPr fontId="2" type="noConversion"/>
  </si>
  <si>
    <t>完   成   教   学   研   究   工   作   量   情   况</t>
    <phoneticPr fontId="2" type="noConversion"/>
  </si>
  <si>
    <t>计教分</t>
    <phoneticPr fontId="2" type="noConversion"/>
  </si>
  <si>
    <t>教学研究论文</t>
    <phoneticPr fontId="2" type="noConversion"/>
  </si>
  <si>
    <t>篇</t>
    <phoneticPr fontId="2" type="noConversion"/>
  </si>
  <si>
    <t>项；一等</t>
    <phoneticPr fontId="2" type="noConversion"/>
  </si>
  <si>
    <t>项</t>
    <phoneticPr fontId="2" type="noConversion"/>
  </si>
  <si>
    <t>国家级：特等</t>
    <phoneticPr fontId="2" type="noConversion"/>
  </si>
  <si>
    <t>项；二等</t>
    <phoneticPr fontId="2" type="noConversion"/>
  </si>
  <si>
    <t>项；三等</t>
    <phoneticPr fontId="2" type="noConversion"/>
  </si>
  <si>
    <t>Ⅰ级：</t>
    <phoneticPr fontId="2" type="noConversion"/>
  </si>
  <si>
    <t>篇；Ⅱ级：</t>
    <phoneticPr fontId="2" type="noConversion"/>
  </si>
  <si>
    <t>篇；Ⅲ级：</t>
    <phoneticPr fontId="2" type="noConversion"/>
  </si>
  <si>
    <t>篇；Ⅳ级：</t>
    <phoneticPr fontId="2" type="noConversion"/>
  </si>
  <si>
    <t>教学成果</t>
    <phoneticPr fontId="2" type="noConversion"/>
  </si>
  <si>
    <t>省  级：特等</t>
    <phoneticPr fontId="2" type="noConversion"/>
  </si>
  <si>
    <t>校  级：特等</t>
    <phoneticPr fontId="2" type="noConversion"/>
  </si>
  <si>
    <t>指导学生竞赛：一等</t>
    <phoneticPr fontId="2" type="noConversion"/>
  </si>
  <si>
    <t>项；三等</t>
    <phoneticPr fontId="2" type="noConversion"/>
  </si>
  <si>
    <t>教材建设</t>
    <phoneticPr fontId="2" type="noConversion"/>
  </si>
  <si>
    <t>全国规划教材：</t>
    <phoneticPr fontId="2" type="noConversion"/>
  </si>
  <si>
    <t>部；省级规划教材：</t>
    <phoneticPr fontId="2" type="noConversion"/>
  </si>
  <si>
    <t>部；</t>
    <phoneticPr fontId="2" type="noConversion"/>
  </si>
  <si>
    <t>一般教材：</t>
    <phoneticPr fontId="2" type="noConversion"/>
  </si>
  <si>
    <t>部</t>
    <phoneticPr fontId="2" type="noConversion"/>
  </si>
  <si>
    <t>部；工具书、教辅读物、音像制品：</t>
    <phoneticPr fontId="2" type="noConversion"/>
  </si>
  <si>
    <t>教学研究项目</t>
    <phoneticPr fontId="2" type="noConversion"/>
  </si>
  <si>
    <t>国家级项目：</t>
    <phoneticPr fontId="2" type="noConversion"/>
  </si>
  <si>
    <t>项</t>
    <phoneticPr fontId="2" type="noConversion"/>
  </si>
  <si>
    <t>省级：重点项目</t>
    <phoneticPr fontId="2" type="noConversion"/>
  </si>
  <si>
    <t>项；（第1参与人）</t>
    <phoneticPr fontId="2" type="noConversion"/>
  </si>
  <si>
    <t>厅局级项目：</t>
    <phoneticPr fontId="2" type="noConversion"/>
  </si>
  <si>
    <t>教学工作量</t>
    <phoneticPr fontId="2" type="noConversion"/>
  </si>
  <si>
    <t>教学研究工作量</t>
    <phoneticPr fontId="2" type="noConversion"/>
  </si>
  <si>
    <t>合计</t>
    <phoneticPr fontId="2" type="noConversion"/>
  </si>
  <si>
    <t>教学分</t>
    <phoneticPr fontId="2" type="noConversion"/>
  </si>
  <si>
    <t>教学分</t>
    <phoneticPr fontId="2" type="noConversion"/>
  </si>
  <si>
    <t>完成             学年       学期
工作量情况（由学院填写、盖章)</t>
    <phoneticPr fontId="2" type="noConversion"/>
  </si>
  <si>
    <t>教 师 本 人 年 度 工 作 总 结 及 对 工 作 安 排 的 意 见</t>
    <phoneticPr fontId="2" type="noConversion"/>
  </si>
  <si>
    <t>学院：经济管理学院</t>
    <phoneticPr fontId="4" type="noConversion"/>
  </si>
  <si>
    <t>系部：工商管理系</t>
    <phoneticPr fontId="4" type="noConversion"/>
  </si>
  <si>
    <t>教研室（中心）：</t>
    <phoneticPr fontId="2" type="noConversion"/>
  </si>
  <si>
    <t xml:space="preserve"> 项；一般项目</t>
    <phoneticPr fontId="2" type="noConversion"/>
  </si>
  <si>
    <t>1.课程：</t>
    <phoneticPr fontId="4" type="noConversion"/>
  </si>
  <si>
    <t>教研室意见：
                    教研室主任签字：
                         年   月     日</t>
    <phoneticPr fontId="2" type="noConversion"/>
  </si>
  <si>
    <t>学校审核意见：
                   审核单位公章
                        年    月    日</t>
    <phoneticPr fontId="2" type="noConversion"/>
  </si>
  <si>
    <t>学院意见：
学院负责人签字：                 学院公章
                            年     月     日</t>
    <phoneticPr fontId="2" type="noConversion"/>
  </si>
  <si>
    <t xml:space="preserve">                                                     本人签字：                   
                                                                   年   月   日</t>
    <phoneticPr fontId="2" type="noConversion"/>
  </si>
  <si>
    <t>名学生，其中综述人数：</t>
    <phoneticPr fontId="4" type="noConversion"/>
  </si>
  <si>
    <t>项；校级项目：</t>
    <phoneticPr fontId="2" type="noConversion"/>
  </si>
  <si>
    <t>项</t>
    <phoneticPr fontId="2" type="noConversion"/>
  </si>
  <si>
    <t>项</t>
    <phoneticPr fontId="2" type="noConversion"/>
  </si>
  <si>
    <t>张三</t>
    <phoneticPr fontId="2" type="noConversion"/>
  </si>
  <si>
    <t>15市场营销（辅修）</t>
    <phoneticPr fontId="2" type="noConversion"/>
  </si>
  <si>
    <t>15财务管理（辅修）</t>
    <phoneticPr fontId="2" type="noConversion"/>
  </si>
  <si>
    <t>算津贴的话只填写计教分</t>
    <phoneticPr fontId="2" type="noConversion"/>
  </si>
  <si>
    <t>算工作量的话与本院统计一样，作业、命题、阅卷均需填写</t>
    <phoneticPr fontId="2" type="noConversion"/>
  </si>
  <si>
    <t>讲课</t>
    <phoneticPr fontId="2" type="noConversion"/>
  </si>
  <si>
    <t>课程4批改</t>
    <phoneticPr fontId="2" type="noConversion"/>
  </si>
  <si>
    <t>次；课程5批改</t>
    <phoneticPr fontId="2" type="noConversion"/>
  </si>
  <si>
    <t>次；课程6批改</t>
    <phoneticPr fontId="2" type="noConversion"/>
  </si>
  <si>
    <t>课程7批改</t>
    <phoneticPr fontId="4" type="noConversion"/>
  </si>
  <si>
    <t>次；课程8批改</t>
    <phoneticPr fontId="4" type="noConversion"/>
  </si>
  <si>
    <t>次；课程9批改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</si>
</sst>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2"/>
      <scheme val="minor"/>
    </font>
    <font>
      <sz val="11"/>
      <color rgb="FF00B05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A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8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1" fillId="0" borderId="4" xfId="1" applyBorder="1" applyAlignment="1">
      <alignment horizontal="left" vertical="center"/>
    </xf>
    <xf numFmtId="0" fontId="1" fillId="0" borderId="5" xfId="1" applyBorder="1" applyAlignment="1">
      <alignment vertical="center"/>
    </xf>
    <xf numFmtId="0" fontId="1" fillId="0" borderId="9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" xfId="1" applyBorder="1"/>
    <xf numFmtId="0" fontId="1" fillId="0" borderId="0" xfId="1" applyAlignment="1">
      <alignment horizontal="left" vertical="center"/>
    </xf>
    <xf numFmtId="0" fontId="1" fillId="0" borderId="1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12" xfId="1" applyBorder="1"/>
    <xf numFmtId="0" fontId="1" fillId="2" borderId="4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2" xfId="1" applyFill="1" applyBorder="1" applyAlignment="1">
      <alignment vertical="center"/>
    </xf>
    <xf numFmtId="0" fontId="1" fillId="2" borderId="5" xfId="1" applyFill="1" applyBorder="1" applyAlignment="1">
      <alignment vertical="center"/>
    </xf>
    <xf numFmtId="0" fontId="1" fillId="2" borderId="9" xfId="1" applyFill="1" applyBorder="1" applyAlignment="1">
      <alignment vertical="center"/>
    </xf>
    <xf numFmtId="0" fontId="1" fillId="2" borderId="5" xfId="1" applyFill="1" applyBorder="1" applyAlignment="1">
      <alignment horizontal="right" vertical="center"/>
    </xf>
    <xf numFmtId="0" fontId="1" fillId="2" borderId="5" xfId="1" applyFill="1" applyBorder="1" applyAlignment="1">
      <alignment horizontal="center" vertical="center"/>
    </xf>
    <xf numFmtId="0" fontId="1" fillId="2" borderId="8" xfId="1" applyFill="1" applyBorder="1" applyAlignment="1">
      <alignment vertical="center"/>
    </xf>
    <xf numFmtId="0" fontId="1" fillId="2" borderId="3" xfId="1" applyFill="1" applyBorder="1"/>
    <xf numFmtId="0" fontId="1" fillId="2" borderId="0" xfId="1" applyFill="1" applyBorder="1" applyAlignment="1">
      <alignment vertical="center"/>
    </xf>
    <xf numFmtId="0" fontId="1" fillId="2" borderId="1" xfId="1" applyFill="1" applyBorder="1"/>
    <xf numFmtId="0" fontId="1" fillId="0" borderId="2" xfId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5" xfId="1" applyBorder="1" applyAlignment="1">
      <alignment horizontal="left" vertical="center"/>
    </xf>
    <xf numFmtId="0" fontId="1" fillId="0" borderId="5" xfId="1" applyBorder="1" applyAlignment="1">
      <alignment horizontal="right" vertical="center"/>
    </xf>
    <xf numFmtId="0" fontId="1" fillId="0" borderId="4" xfId="1" applyBorder="1" applyAlignment="1">
      <alignment horizontal="center" vertical="center"/>
    </xf>
    <xf numFmtId="0" fontId="1" fillId="0" borderId="3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9" xfId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0" borderId="2" xfId="1" applyBorder="1" applyAlignment="1">
      <alignment horizontal="right" vertical="center"/>
    </xf>
    <xf numFmtId="0" fontId="1" fillId="0" borderId="7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8" xfId="1" applyBorder="1" applyAlignment="1">
      <alignment horizontal="left" vertical="center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left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right" vertical="center"/>
    </xf>
    <xf numFmtId="0" fontId="1" fillId="0" borderId="0" xfId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1" fillId="0" borderId="8" xfId="1" applyBorder="1" applyAlignment="1">
      <alignment horizontal="left" vertical="top" wrapText="1"/>
    </xf>
    <xf numFmtId="0" fontId="1" fillId="0" borderId="9" xfId="1" applyBorder="1" applyAlignment="1">
      <alignment horizontal="left" vertical="top"/>
    </xf>
    <xf numFmtId="0" fontId="1" fillId="0" borderId="10" xfId="1" applyBorder="1" applyAlignment="1">
      <alignment horizontal="left" vertical="top"/>
    </xf>
    <xf numFmtId="0" fontId="1" fillId="0" borderId="13" xfId="1" applyBorder="1" applyAlignment="1">
      <alignment horizontal="left" vertical="top"/>
    </xf>
    <xf numFmtId="0" fontId="1" fillId="0" borderId="0" xfId="1" applyBorder="1" applyAlignment="1">
      <alignment horizontal="left" vertical="top"/>
    </xf>
    <xf numFmtId="0" fontId="1" fillId="0" borderId="14" xfId="1" applyBorder="1" applyAlignment="1">
      <alignment horizontal="left" vertical="top"/>
    </xf>
    <xf numFmtId="0" fontId="1" fillId="0" borderId="11" xfId="1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1" fillId="0" borderId="12" xfId="1" applyBorder="1" applyAlignment="1">
      <alignment horizontal="left" vertical="top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wrapText="1"/>
    </xf>
    <xf numFmtId="0" fontId="1" fillId="0" borderId="5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11" xfId="1" applyBorder="1" applyAlignment="1">
      <alignment horizontal="center" vertical="center"/>
    </xf>
    <xf numFmtId="0" fontId="1" fillId="2" borderId="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A7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0</xdr:row>
          <xdr:rowOff>28575</xdr:rowOff>
        </xdr:from>
        <xdr:to>
          <xdr:col>13</xdr:col>
          <xdr:colOff>104775</xdr:colOff>
          <xdr:row>1</xdr:row>
          <xdr:rowOff>0</xdr:rowOff>
        </xdr:to>
        <xdr:sp macro="" textlink="">
          <xdr:nvSpPr>
            <xdr:cNvPr id="1025" name="对象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2"/>
  <sheetViews>
    <sheetView tabSelected="1" zoomScale="115" zoomScaleNormal="115" workbookViewId="0">
      <selection activeCell="F13" sqref="F13:H13"/>
    </sheetView>
  </sheetViews>
  <sheetFormatPr defaultRowHeight="13.5" x14ac:dyDescent="0.15"/>
  <cols>
    <col min="1" max="1" width="4.875" style="1" customWidth="1"/>
    <col min="2" max="2" width="6.125" style="1" customWidth="1"/>
    <col min="3" max="3" width="4.25" style="1" customWidth="1"/>
    <col min="4" max="4" width="2.5" style="1" customWidth="1"/>
    <col min="5" max="5" width="8.75" style="1" customWidth="1"/>
    <col min="6" max="6" width="4.25" style="1" customWidth="1"/>
    <col min="7" max="7" width="4.625" style="1" customWidth="1"/>
    <col min="8" max="8" width="3.875" style="1" customWidth="1"/>
    <col min="9" max="9" width="4.875" style="1" customWidth="1"/>
    <col min="10" max="10" width="3.625" style="1" customWidth="1"/>
    <col min="11" max="11" width="4.125" style="1" customWidth="1"/>
    <col min="12" max="12" width="3.5" style="1" customWidth="1"/>
    <col min="13" max="13" width="4.25" style="1" customWidth="1"/>
    <col min="14" max="14" width="3.75" style="1" customWidth="1"/>
    <col min="15" max="15" width="3.5" style="1" customWidth="1"/>
    <col min="16" max="17" width="4.875" style="1" customWidth="1"/>
    <col min="18" max="18" width="3.125" style="1" customWidth="1"/>
    <col min="19" max="19" width="4.75" style="1" customWidth="1"/>
    <col min="20" max="20" width="6.25" style="4" customWidth="1"/>
    <col min="21" max="29" width="4.25" style="1" customWidth="1"/>
    <col min="30" max="16384" width="9" style="1"/>
  </cols>
  <sheetData>
    <row r="1" spans="1:20" ht="35.25" customHeight="1" x14ac:dyDescent="0.15"/>
    <row r="2" spans="1:20" ht="29.25" customHeight="1" x14ac:dyDescent="0.15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s="2" customFormat="1" ht="24" customHeight="1" x14ac:dyDescent="0.15">
      <c r="A3" s="100" t="s">
        <v>92</v>
      </c>
      <c r="B3" s="100"/>
      <c r="C3" s="100"/>
      <c r="D3" s="100"/>
      <c r="E3" s="100"/>
      <c r="F3" s="101" t="s">
        <v>93</v>
      </c>
      <c r="G3" s="101"/>
      <c r="H3" s="101"/>
      <c r="I3" s="101"/>
      <c r="J3" s="16"/>
      <c r="K3" s="16"/>
      <c r="L3" s="101" t="s">
        <v>94</v>
      </c>
      <c r="M3" s="101"/>
      <c r="N3" s="101"/>
      <c r="O3" s="101"/>
      <c r="P3" s="101"/>
      <c r="Q3" s="101"/>
      <c r="R3" s="101"/>
      <c r="S3" s="101"/>
      <c r="T3" s="101"/>
    </row>
    <row r="4" spans="1:20" s="4" customFormat="1" ht="27.75" customHeight="1" x14ac:dyDescent="0.15">
      <c r="A4" s="3" t="s">
        <v>1</v>
      </c>
      <c r="B4" s="52" t="s">
        <v>105</v>
      </c>
      <c r="C4" s="52"/>
      <c r="D4" s="53" t="s">
        <v>2</v>
      </c>
      <c r="E4" s="57"/>
      <c r="F4" s="3"/>
      <c r="G4" s="53" t="s">
        <v>3</v>
      </c>
      <c r="H4" s="54"/>
      <c r="I4" s="57"/>
      <c r="J4" s="53"/>
      <c r="K4" s="54"/>
      <c r="L4" s="54"/>
      <c r="M4" s="57"/>
      <c r="N4" s="52" t="s">
        <v>4</v>
      </c>
      <c r="O4" s="52"/>
      <c r="P4" s="52"/>
      <c r="Q4" s="52"/>
      <c r="R4" s="52"/>
      <c r="S4" s="52"/>
      <c r="T4" s="52"/>
    </row>
    <row r="5" spans="1:20" s="2" customFormat="1" ht="23.25" customHeight="1" x14ac:dyDescent="0.15">
      <c r="A5" s="52" t="s">
        <v>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s="2" customFormat="1" ht="23.25" customHeight="1" x14ac:dyDescent="0.15">
      <c r="A6" s="52" t="s">
        <v>6</v>
      </c>
      <c r="B6" s="52"/>
      <c r="C6" s="52" t="s">
        <v>7</v>
      </c>
      <c r="D6" s="52"/>
      <c r="E6" s="52"/>
      <c r="F6" s="52" t="s">
        <v>8</v>
      </c>
      <c r="G6" s="52"/>
      <c r="H6" s="52"/>
      <c r="I6" s="52"/>
      <c r="J6" s="52" t="s">
        <v>9</v>
      </c>
      <c r="K6" s="52"/>
      <c r="L6" s="52"/>
      <c r="M6" s="52" t="s">
        <v>10</v>
      </c>
      <c r="N6" s="52"/>
      <c r="O6" s="52" t="s">
        <v>11</v>
      </c>
      <c r="P6" s="52"/>
      <c r="Q6" s="50" t="s">
        <v>12</v>
      </c>
      <c r="R6" s="52"/>
      <c r="S6" s="52"/>
      <c r="T6" s="52" t="s">
        <v>13</v>
      </c>
    </row>
    <row r="7" spans="1:20" s="2" customFormat="1" ht="18.75" customHeight="1" x14ac:dyDescent="0.15">
      <c r="A7" s="52"/>
      <c r="B7" s="52"/>
      <c r="C7" s="52"/>
      <c r="D7" s="52"/>
      <c r="E7" s="52"/>
      <c r="F7" s="68"/>
      <c r="G7" s="68"/>
      <c r="H7" s="68"/>
      <c r="I7" s="68"/>
      <c r="J7" s="5" t="s">
        <v>14</v>
      </c>
      <c r="K7" s="6" t="s">
        <v>15</v>
      </c>
      <c r="L7" s="6" t="s">
        <v>16</v>
      </c>
      <c r="M7" s="52"/>
      <c r="N7" s="52"/>
      <c r="O7" s="52"/>
      <c r="P7" s="52"/>
      <c r="Q7" s="52"/>
      <c r="R7" s="52"/>
      <c r="S7" s="52"/>
      <c r="T7" s="52"/>
    </row>
    <row r="8" spans="1:20" s="2" customFormat="1" ht="26.25" customHeight="1" x14ac:dyDescent="0.15">
      <c r="A8" s="52" t="s">
        <v>110</v>
      </c>
      <c r="B8" s="52"/>
      <c r="C8" s="70" t="s">
        <v>108</v>
      </c>
      <c r="D8" s="71"/>
      <c r="E8" s="106"/>
      <c r="F8" s="70" t="s">
        <v>106</v>
      </c>
      <c r="G8" s="71"/>
      <c r="H8" s="71"/>
      <c r="I8" s="19"/>
      <c r="J8" s="19"/>
      <c r="K8" s="20"/>
      <c r="L8" s="20"/>
      <c r="M8" s="63"/>
      <c r="N8" s="63"/>
      <c r="O8" s="63"/>
      <c r="P8" s="63"/>
      <c r="Q8" s="63"/>
      <c r="R8" s="63"/>
      <c r="S8" s="63"/>
      <c r="T8" s="12">
        <v>51</v>
      </c>
    </row>
    <row r="9" spans="1:20" s="2" customFormat="1" ht="54" customHeight="1" x14ac:dyDescent="0.15">
      <c r="A9" s="52"/>
      <c r="B9" s="52"/>
      <c r="C9" s="70" t="s">
        <v>109</v>
      </c>
      <c r="D9" s="71"/>
      <c r="E9" s="106"/>
      <c r="F9" s="70" t="s">
        <v>107</v>
      </c>
      <c r="G9" s="71"/>
      <c r="H9" s="71"/>
      <c r="I9" s="45">
        <v>100</v>
      </c>
      <c r="J9" s="45">
        <v>4</v>
      </c>
      <c r="K9" s="43">
        <v>14</v>
      </c>
      <c r="L9" s="43">
        <v>2</v>
      </c>
      <c r="M9" s="63">
        <f>IF(I9&lt;80,1,I9/80)</f>
        <v>1.25</v>
      </c>
      <c r="N9" s="63"/>
      <c r="O9" s="63">
        <v>1</v>
      </c>
      <c r="P9" s="63"/>
      <c r="Q9" s="63">
        <v>1</v>
      </c>
      <c r="R9" s="63"/>
      <c r="S9" s="63"/>
      <c r="T9" s="44">
        <f>(J9*K9-L9)*M9*O9*Q9</f>
        <v>67.5</v>
      </c>
    </row>
    <row r="10" spans="1:20" s="2" customFormat="1" ht="23.25" customHeight="1" x14ac:dyDescent="0.15">
      <c r="A10" s="52"/>
      <c r="B10" s="52"/>
      <c r="C10" s="63"/>
      <c r="D10" s="63"/>
      <c r="E10" s="64"/>
      <c r="F10" s="70"/>
      <c r="G10" s="71"/>
      <c r="H10" s="71"/>
      <c r="I10" s="19"/>
      <c r="J10" s="19"/>
      <c r="K10" s="20"/>
      <c r="L10" s="20"/>
      <c r="M10" s="63"/>
      <c r="N10" s="63"/>
      <c r="O10" s="63"/>
      <c r="P10" s="63"/>
      <c r="Q10" s="63"/>
      <c r="R10" s="63"/>
      <c r="S10" s="63"/>
      <c r="T10" s="12"/>
    </row>
    <row r="11" spans="1:20" s="2" customFormat="1" ht="23.25" customHeight="1" x14ac:dyDescent="0.15">
      <c r="A11" s="52"/>
      <c r="B11" s="52"/>
      <c r="C11" s="64"/>
      <c r="D11" s="65"/>
      <c r="E11" s="83"/>
      <c r="F11" s="32"/>
      <c r="G11" s="33"/>
      <c r="H11" s="33"/>
      <c r="I11" s="19"/>
      <c r="J11" s="19"/>
      <c r="K11" s="31"/>
      <c r="L11" s="31"/>
      <c r="M11" s="64"/>
      <c r="N11" s="83"/>
      <c r="O11" s="63"/>
      <c r="P11" s="63"/>
      <c r="Q11" s="63"/>
      <c r="R11" s="63"/>
      <c r="S11" s="63"/>
      <c r="T11" s="30"/>
    </row>
    <row r="12" spans="1:20" s="2" customFormat="1" ht="23.25" customHeight="1" x14ac:dyDescent="0.15">
      <c r="A12" s="52"/>
      <c r="B12" s="52"/>
      <c r="C12" s="63"/>
      <c r="D12" s="63"/>
      <c r="E12" s="64"/>
      <c r="F12" s="70"/>
      <c r="G12" s="71"/>
      <c r="H12" s="71"/>
      <c r="I12" s="19"/>
      <c r="J12" s="19"/>
      <c r="K12" s="20"/>
      <c r="L12" s="20"/>
      <c r="M12" s="63"/>
      <c r="N12" s="63"/>
      <c r="O12" s="63"/>
      <c r="P12" s="63"/>
      <c r="Q12" s="63"/>
      <c r="R12" s="63"/>
      <c r="S12" s="63"/>
      <c r="T12" s="12"/>
    </row>
    <row r="13" spans="1:20" s="2" customFormat="1" ht="23.25" customHeight="1" x14ac:dyDescent="0.15">
      <c r="A13" s="52"/>
      <c r="B13" s="52"/>
      <c r="C13" s="72"/>
      <c r="D13" s="73"/>
      <c r="E13" s="74"/>
      <c r="F13" s="75"/>
      <c r="G13" s="76"/>
      <c r="H13" s="76"/>
      <c r="I13" s="35"/>
      <c r="J13" s="35"/>
      <c r="K13" s="36"/>
      <c r="L13" s="36"/>
      <c r="M13" s="73"/>
      <c r="N13" s="73"/>
      <c r="O13" s="73"/>
      <c r="P13" s="73"/>
      <c r="Q13" s="73"/>
      <c r="R13" s="73"/>
      <c r="S13" s="73"/>
      <c r="T13" s="37"/>
    </row>
    <row r="14" spans="1:20" s="2" customFormat="1" ht="23.25" customHeight="1" x14ac:dyDescent="0.15">
      <c r="A14" s="52"/>
      <c r="B14" s="52"/>
      <c r="C14" s="77"/>
      <c r="D14" s="78"/>
      <c r="E14" s="79"/>
      <c r="F14" s="80"/>
      <c r="G14" s="81"/>
      <c r="H14" s="81"/>
      <c r="I14" s="40"/>
      <c r="J14" s="40"/>
      <c r="K14" s="41"/>
      <c r="L14" s="41"/>
      <c r="M14" s="82"/>
      <c r="N14" s="82"/>
      <c r="O14" s="82"/>
      <c r="P14" s="82"/>
      <c r="Q14" s="82"/>
      <c r="R14" s="82"/>
      <c r="S14" s="82"/>
      <c r="T14" s="42"/>
    </row>
    <row r="15" spans="1:20" s="2" customFormat="1" ht="23.25" customHeight="1" x14ac:dyDescent="0.15">
      <c r="A15" s="52" t="s">
        <v>17</v>
      </c>
      <c r="B15" s="52"/>
      <c r="C15" s="63"/>
      <c r="D15" s="63"/>
      <c r="E15" s="64"/>
      <c r="F15" s="64"/>
      <c r="G15" s="65"/>
      <c r="H15" s="65"/>
      <c r="I15" s="19"/>
      <c r="J15" s="19"/>
      <c r="K15" s="20"/>
      <c r="L15" s="20"/>
      <c r="M15" s="63"/>
      <c r="N15" s="63"/>
      <c r="O15" s="63"/>
      <c r="P15" s="63"/>
      <c r="Q15" s="63"/>
      <c r="R15" s="63"/>
      <c r="S15" s="63"/>
      <c r="T15" s="12"/>
    </row>
    <row r="16" spans="1:20" s="2" customFormat="1" ht="23.25" customHeight="1" x14ac:dyDescent="0.15">
      <c r="A16" s="52"/>
      <c r="B16" s="52"/>
      <c r="C16" s="63"/>
      <c r="D16" s="63"/>
      <c r="E16" s="64"/>
      <c r="F16" s="64"/>
      <c r="G16" s="65"/>
      <c r="H16" s="65"/>
      <c r="I16" s="19"/>
      <c r="J16" s="19"/>
      <c r="K16" s="20"/>
      <c r="L16" s="20"/>
      <c r="M16" s="63"/>
      <c r="N16" s="63"/>
      <c r="O16" s="63"/>
      <c r="P16" s="63"/>
      <c r="Q16" s="63"/>
      <c r="R16" s="63"/>
      <c r="S16" s="63"/>
      <c r="T16" s="12"/>
    </row>
    <row r="17" spans="1:20" s="2" customFormat="1" ht="23.25" customHeight="1" x14ac:dyDescent="0.15">
      <c r="A17" s="52" t="s">
        <v>18</v>
      </c>
      <c r="B17" s="52"/>
      <c r="C17" s="66" t="s">
        <v>19</v>
      </c>
      <c r="D17" s="66"/>
      <c r="E17" s="66"/>
      <c r="F17" s="38"/>
      <c r="G17" s="67" t="s">
        <v>20</v>
      </c>
      <c r="H17" s="67"/>
      <c r="I17" s="67"/>
      <c r="J17" s="20">
        <v>3</v>
      </c>
      <c r="K17" s="52" t="s">
        <v>21</v>
      </c>
      <c r="L17" s="52"/>
      <c r="M17" s="52"/>
      <c r="N17" s="52"/>
      <c r="O17" s="20"/>
      <c r="P17" s="58" t="s">
        <v>22</v>
      </c>
      <c r="Q17" s="55"/>
      <c r="R17" s="55"/>
      <c r="S17" s="61"/>
      <c r="T17" s="46">
        <f>$F$17*M7+$J$17*M8+$O$17*M10</f>
        <v>0</v>
      </c>
    </row>
    <row r="18" spans="1:20" s="2" customFormat="1" ht="23.25" customHeight="1" x14ac:dyDescent="0.15">
      <c r="A18" s="52"/>
      <c r="B18" s="52"/>
      <c r="C18" s="66" t="s">
        <v>111</v>
      </c>
      <c r="D18" s="66"/>
      <c r="E18" s="66"/>
      <c r="F18" s="107"/>
      <c r="G18" s="67" t="s">
        <v>112</v>
      </c>
      <c r="H18" s="67"/>
      <c r="I18" s="67"/>
      <c r="J18" s="39"/>
      <c r="K18" s="52" t="s">
        <v>113</v>
      </c>
      <c r="L18" s="52"/>
      <c r="M18" s="52"/>
      <c r="N18" s="52"/>
      <c r="O18" s="39"/>
      <c r="P18" s="49"/>
      <c r="Q18" s="47"/>
      <c r="R18" s="47"/>
      <c r="S18" s="48"/>
      <c r="T18" s="46">
        <f>$F$18*M8+$J$18*M9+$O$18*M11</f>
        <v>0</v>
      </c>
    </row>
    <row r="19" spans="1:20" s="2" customFormat="1" ht="23.25" customHeight="1" x14ac:dyDescent="0.15">
      <c r="A19" s="52"/>
      <c r="B19" s="52"/>
      <c r="C19" s="66" t="s">
        <v>114</v>
      </c>
      <c r="D19" s="66"/>
      <c r="E19" s="66"/>
      <c r="F19" s="39"/>
      <c r="G19" s="68" t="s">
        <v>115</v>
      </c>
      <c r="H19" s="68"/>
      <c r="I19" s="68"/>
      <c r="J19" s="39"/>
      <c r="K19" s="68" t="s">
        <v>116</v>
      </c>
      <c r="L19" s="68"/>
      <c r="M19" s="68"/>
      <c r="N19" s="68"/>
      <c r="O19" s="39"/>
      <c r="P19" s="69" t="s">
        <v>22</v>
      </c>
      <c r="Q19" s="59"/>
      <c r="R19" s="59"/>
      <c r="S19" s="60"/>
      <c r="T19" s="12">
        <f>$F$19*M9+$J$19*M10+$O$19*M12</f>
        <v>0</v>
      </c>
    </row>
    <row r="20" spans="1:20" s="2" customFormat="1" ht="23.25" customHeight="1" x14ac:dyDescent="0.15">
      <c r="A20" s="52" t="s">
        <v>23</v>
      </c>
      <c r="B20" s="52"/>
      <c r="C20" s="11" t="s">
        <v>96</v>
      </c>
      <c r="D20" s="9"/>
      <c r="E20" s="22"/>
      <c r="F20" s="54" t="s">
        <v>24</v>
      </c>
      <c r="G20" s="54"/>
      <c r="H20" s="22"/>
      <c r="I20" s="54" t="s">
        <v>25</v>
      </c>
      <c r="J20" s="54"/>
      <c r="K20" s="54"/>
      <c r="L20" s="22"/>
      <c r="M20" s="54" t="s">
        <v>26</v>
      </c>
      <c r="N20" s="54"/>
      <c r="O20" s="22"/>
      <c r="P20" s="54" t="s">
        <v>27</v>
      </c>
      <c r="Q20" s="54"/>
      <c r="R20" s="54"/>
      <c r="S20" s="22"/>
      <c r="T20" s="12"/>
    </row>
    <row r="21" spans="1:20" s="2" customFormat="1" ht="23.25" customHeight="1" x14ac:dyDescent="0.15">
      <c r="A21" s="52"/>
      <c r="B21" s="52"/>
      <c r="C21" s="11" t="s">
        <v>28</v>
      </c>
      <c r="D21" s="9"/>
      <c r="E21" s="22"/>
      <c r="F21" s="54" t="s">
        <v>24</v>
      </c>
      <c r="G21" s="54"/>
      <c r="H21" s="22"/>
      <c r="I21" s="54" t="s">
        <v>25</v>
      </c>
      <c r="J21" s="54"/>
      <c r="K21" s="54"/>
      <c r="L21" s="22"/>
      <c r="M21" s="54" t="s">
        <v>26</v>
      </c>
      <c r="N21" s="54"/>
      <c r="O21" s="22"/>
      <c r="P21" s="54" t="s">
        <v>27</v>
      </c>
      <c r="Q21" s="54"/>
      <c r="R21" s="54"/>
      <c r="S21" s="22"/>
      <c r="T21" s="12"/>
    </row>
    <row r="22" spans="1:20" s="2" customFormat="1" ht="23.25" customHeight="1" x14ac:dyDescent="0.15">
      <c r="A22" s="52"/>
      <c r="B22" s="52"/>
      <c r="C22" s="11" t="s">
        <v>29</v>
      </c>
      <c r="D22" s="9"/>
      <c r="E22" s="22"/>
      <c r="F22" s="54" t="s">
        <v>24</v>
      </c>
      <c r="G22" s="54"/>
      <c r="H22" s="22"/>
      <c r="I22" s="54" t="s">
        <v>25</v>
      </c>
      <c r="J22" s="54"/>
      <c r="K22" s="54"/>
      <c r="L22" s="22"/>
      <c r="M22" s="54" t="s">
        <v>26</v>
      </c>
      <c r="N22" s="54"/>
      <c r="O22" s="22"/>
      <c r="P22" s="54" t="s">
        <v>27</v>
      </c>
      <c r="Q22" s="54"/>
      <c r="R22" s="54"/>
      <c r="S22" s="22"/>
      <c r="T22" s="12"/>
    </row>
    <row r="23" spans="1:20" s="2" customFormat="1" ht="23.25" customHeight="1" x14ac:dyDescent="0.15">
      <c r="A23" s="52"/>
      <c r="B23" s="52"/>
      <c r="C23" s="11" t="s">
        <v>30</v>
      </c>
      <c r="D23" s="9"/>
      <c r="E23" s="22"/>
      <c r="F23" s="62" t="s">
        <v>24</v>
      </c>
      <c r="G23" s="62"/>
      <c r="H23" s="23"/>
      <c r="I23" s="62" t="s">
        <v>25</v>
      </c>
      <c r="J23" s="62"/>
      <c r="K23" s="62"/>
      <c r="L23" s="23"/>
      <c r="M23" s="62" t="s">
        <v>26</v>
      </c>
      <c r="N23" s="62"/>
      <c r="O23" s="23"/>
      <c r="P23" s="62" t="s">
        <v>27</v>
      </c>
      <c r="Q23" s="62"/>
      <c r="R23" s="62"/>
      <c r="S23" s="23"/>
      <c r="T23" s="13"/>
    </row>
    <row r="24" spans="1:20" s="2" customFormat="1" ht="23.25" customHeight="1" x14ac:dyDescent="0.15">
      <c r="A24" s="52" t="s">
        <v>31</v>
      </c>
      <c r="B24" s="52"/>
      <c r="C24" s="10" t="s">
        <v>32</v>
      </c>
      <c r="D24" s="23">
        <v>3</v>
      </c>
      <c r="E24" s="55" t="s">
        <v>33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61"/>
      <c r="T24" s="13">
        <f>4*D24</f>
        <v>12</v>
      </c>
    </row>
    <row r="25" spans="1:20" s="2" customFormat="1" ht="23.25" customHeight="1" x14ac:dyDescent="0.15">
      <c r="A25" s="50" t="s">
        <v>34</v>
      </c>
      <c r="B25" s="50"/>
      <c r="C25" s="9" t="s">
        <v>32</v>
      </c>
      <c r="D25" s="22">
        <v>3</v>
      </c>
      <c r="E25" s="55" t="s">
        <v>101</v>
      </c>
      <c r="F25" s="55"/>
      <c r="G25" s="55"/>
      <c r="H25" s="55"/>
      <c r="I25" s="34"/>
      <c r="J25" s="56" t="s">
        <v>35</v>
      </c>
      <c r="K25" s="56"/>
      <c r="L25" s="56"/>
      <c r="M25" s="56"/>
      <c r="N25" s="34"/>
      <c r="O25" s="54"/>
      <c r="P25" s="54"/>
      <c r="Q25" s="54"/>
      <c r="R25" s="54"/>
      <c r="S25" s="57"/>
      <c r="T25" s="13">
        <f>6*D25</f>
        <v>18</v>
      </c>
    </row>
    <row r="26" spans="1:20" s="2" customFormat="1" ht="23.25" customHeight="1" x14ac:dyDescent="0.15">
      <c r="A26" s="50"/>
      <c r="B26" s="50"/>
      <c r="C26" s="58" t="s">
        <v>36</v>
      </c>
      <c r="D26" s="55"/>
      <c r="E26" s="55"/>
      <c r="F26" s="55"/>
      <c r="G26" s="25"/>
      <c r="H26" s="54" t="s">
        <v>37</v>
      </c>
      <c r="I26" s="54"/>
      <c r="J26" s="54"/>
      <c r="K26" s="54"/>
      <c r="L26" s="24"/>
      <c r="M26" s="54"/>
      <c r="N26" s="54"/>
      <c r="O26" s="54"/>
      <c r="P26" s="54"/>
      <c r="Q26" s="54"/>
      <c r="R26" s="54"/>
      <c r="S26" s="57"/>
      <c r="T26" s="13">
        <f>2*G26+4*L26</f>
        <v>0</v>
      </c>
    </row>
    <row r="27" spans="1:20" s="2" customFormat="1" ht="23.25" customHeight="1" x14ac:dyDescent="0.15">
      <c r="A27" s="52" t="s">
        <v>38</v>
      </c>
      <c r="B27" s="53"/>
      <c r="C27" s="11" t="s">
        <v>39</v>
      </c>
      <c r="D27" s="22"/>
      <c r="E27" s="54" t="s">
        <v>40</v>
      </c>
      <c r="F27" s="54"/>
      <c r="G27" s="9" t="s">
        <v>39</v>
      </c>
      <c r="H27" s="22"/>
      <c r="I27" s="54" t="s">
        <v>41</v>
      </c>
      <c r="J27" s="54"/>
      <c r="K27" s="9" t="s">
        <v>42</v>
      </c>
      <c r="L27" s="22"/>
      <c r="M27" s="55" t="s">
        <v>43</v>
      </c>
      <c r="N27" s="55"/>
      <c r="O27" s="22"/>
      <c r="P27" s="54" t="s">
        <v>44</v>
      </c>
      <c r="Q27" s="54"/>
      <c r="R27" s="34"/>
      <c r="S27" s="7" t="s">
        <v>45</v>
      </c>
      <c r="T27" s="13">
        <f>1.5*D27+1.5*H27+(L27/30)</f>
        <v>0</v>
      </c>
    </row>
    <row r="28" spans="1:20" s="2" customFormat="1" ht="31.5" customHeight="1" x14ac:dyDescent="0.15">
      <c r="A28" s="50" t="s">
        <v>46</v>
      </c>
      <c r="B28" s="50"/>
      <c r="C28" s="26"/>
      <c r="D28" s="59" t="s">
        <v>47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60"/>
      <c r="T28" s="21"/>
    </row>
    <row r="29" spans="1:20" ht="35.25" customHeight="1" x14ac:dyDescent="0.15">
      <c r="A29" s="50" t="s">
        <v>48</v>
      </c>
      <c r="B29" s="51"/>
      <c r="C29" s="27"/>
      <c r="D29" s="55" t="s">
        <v>47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61"/>
      <c r="T29" s="21"/>
    </row>
    <row r="30" spans="1:20" s="2" customFormat="1" ht="18.75" customHeight="1" x14ac:dyDescent="0.15">
      <c r="A30" s="52" t="s">
        <v>49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12">
        <f>SUM(T8:T29)</f>
        <v>148.5</v>
      </c>
    </row>
    <row r="31" spans="1:20" ht="18.75" customHeight="1" x14ac:dyDescent="0.15">
      <c r="A31" s="53" t="s">
        <v>53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7"/>
    </row>
    <row r="32" spans="1:20" ht="18.75" customHeight="1" x14ac:dyDescent="0.15">
      <c r="A32" s="52" t="s">
        <v>52</v>
      </c>
      <c r="B32" s="52"/>
      <c r="C32" s="52"/>
      <c r="D32" s="52"/>
      <c r="E32" s="52"/>
      <c r="F32" s="52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</row>
    <row r="33" spans="1:20" ht="18.75" customHeight="1" x14ac:dyDescent="0.15">
      <c r="A33" s="52" t="s">
        <v>51</v>
      </c>
      <c r="B33" s="52"/>
      <c r="C33" s="52"/>
      <c r="D33" s="52"/>
      <c r="E33" s="52"/>
      <c r="F33" s="52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</row>
    <row r="34" spans="1:20" ht="27" customHeight="1" x14ac:dyDescent="0.15">
      <c r="A34" s="50" t="s">
        <v>50</v>
      </c>
      <c r="B34" s="50"/>
      <c r="C34" s="50"/>
      <c r="D34" s="50"/>
      <c r="E34" s="50"/>
      <c r="F34" s="50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</row>
    <row r="35" spans="1:20" ht="3" customHeight="1" x14ac:dyDescent="0.15"/>
    <row r="36" spans="1:20" ht="18.75" customHeight="1" x14ac:dyDescent="0.15">
      <c r="A36" s="52" t="s">
        <v>54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12" t="s">
        <v>55</v>
      </c>
    </row>
    <row r="37" spans="1:20" s="15" customFormat="1" ht="18.75" customHeight="1" x14ac:dyDescent="0.15">
      <c r="A37" s="52" t="s">
        <v>56</v>
      </c>
      <c r="B37" s="52"/>
      <c r="C37" s="53"/>
      <c r="D37" s="53" t="s">
        <v>63</v>
      </c>
      <c r="E37" s="54"/>
      <c r="F37" s="22"/>
      <c r="G37" s="54" t="s">
        <v>64</v>
      </c>
      <c r="H37" s="54"/>
      <c r="I37" s="54"/>
      <c r="J37" s="22"/>
      <c r="K37" s="54" t="s">
        <v>65</v>
      </c>
      <c r="L37" s="54"/>
      <c r="M37" s="54"/>
      <c r="N37" s="22"/>
      <c r="O37" s="54" t="s">
        <v>66</v>
      </c>
      <c r="P37" s="54"/>
      <c r="Q37" s="54"/>
      <c r="R37" s="22"/>
      <c r="S37" s="8" t="s">
        <v>57</v>
      </c>
      <c r="T37" s="12">
        <f>75*F37+50*J37+30*N37+10*R37</f>
        <v>0</v>
      </c>
    </row>
    <row r="38" spans="1:20" s="2" customFormat="1" ht="18.75" customHeight="1" x14ac:dyDescent="0.15">
      <c r="A38" s="52" t="s">
        <v>72</v>
      </c>
      <c r="B38" s="52"/>
      <c r="C38" s="52"/>
      <c r="D38" s="53" t="s">
        <v>73</v>
      </c>
      <c r="E38" s="54"/>
      <c r="F38" s="54"/>
      <c r="G38" s="22"/>
      <c r="H38" s="54" t="s">
        <v>74</v>
      </c>
      <c r="I38" s="54"/>
      <c r="J38" s="54"/>
      <c r="K38" s="54"/>
      <c r="L38" s="54"/>
      <c r="M38" s="22"/>
      <c r="N38" s="55" t="s">
        <v>75</v>
      </c>
      <c r="O38" s="55"/>
      <c r="P38" s="55"/>
      <c r="Q38" s="55"/>
      <c r="R38" s="55"/>
      <c r="S38" s="55"/>
      <c r="T38" s="12">
        <f>200*G38+150*M38</f>
        <v>0</v>
      </c>
    </row>
    <row r="39" spans="1:20" s="2" customFormat="1" ht="18.75" customHeight="1" x14ac:dyDescent="0.15">
      <c r="A39" s="52"/>
      <c r="B39" s="52"/>
      <c r="C39" s="52"/>
      <c r="D39" s="53" t="s">
        <v>76</v>
      </c>
      <c r="E39" s="54"/>
      <c r="F39" s="22"/>
      <c r="G39" s="54" t="s">
        <v>78</v>
      </c>
      <c r="H39" s="54"/>
      <c r="I39" s="54"/>
      <c r="J39" s="54"/>
      <c r="K39" s="54"/>
      <c r="L39" s="54"/>
      <c r="M39" s="54"/>
      <c r="N39" s="54"/>
      <c r="O39" s="22"/>
      <c r="P39" s="55" t="s">
        <v>77</v>
      </c>
      <c r="Q39" s="55"/>
      <c r="R39" s="55"/>
      <c r="S39" s="61"/>
      <c r="T39" s="12">
        <f>80*F39+40*O39</f>
        <v>0</v>
      </c>
    </row>
    <row r="40" spans="1:20" s="2" customFormat="1" ht="18.75" customHeight="1" x14ac:dyDescent="0.15">
      <c r="A40" s="52" t="s">
        <v>79</v>
      </c>
      <c r="B40" s="52"/>
      <c r="C40" s="52"/>
      <c r="D40" s="88" t="s">
        <v>80</v>
      </c>
      <c r="E40" s="56"/>
      <c r="F40" s="56"/>
      <c r="G40" s="22"/>
      <c r="H40" s="55" t="s">
        <v>81</v>
      </c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12">
        <f>750*G40</f>
        <v>0</v>
      </c>
    </row>
    <row r="41" spans="1:20" s="2" customFormat="1" ht="18.75" customHeight="1" x14ac:dyDescent="0.15">
      <c r="A41" s="52"/>
      <c r="B41" s="52"/>
      <c r="C41" s="52"/>
      <c r="D41" s="53" t="s">
        <v>82</v>
      </c>
      <c r="E41" s="54"/>
      <c r="F41" s="54"/>
      <c r="G41" s="22"/>
      <c r="H41" s="54" t="s">
        <v>95</v>
      </c>
      <c r="I41" s="54"/>
      <c r="J41" s="54"/>
      <c r="K41" s="22"/>
      <c r="L41" s="55" t="s">
        <v>83</v>
      </c>
      <c r="M41" s="55"/>
      <c r="N41" s="55"/>
      <c r="O41" s="55"/>
      <c r="P41" s="55"/>
      <c r="Q41" s="55"/>
      <c r="R41" s="55"/>
      <c r="S41" s="55"/>
      <c r="T41" s="12">
        <f>500*G41+300*K41</f>
        <v>0</v>
      </c>
    </row>
    <row r="42" spans="1:20" s="2" customFormat="1" ht="18.75" customHeight="1" x14ac:dyDescent="0.15">
      <c r="A42" s="52"/>
      <c r="B42" s="52"/>
      <c r="C42" s="52"/>
      <c r="D42" s="88" t="s">
        <v>84</v>
      </c>
      <c r="E42" s="56"/>
      <c r="F42" s="56"/>
      <c r="G42" s="22"/>
      <c r="H42" s="54" t="s">
        <v>102</v>
      </c>
      <c r="I42" s="54"/>
      <c r="J42" s="54"/>
      <c r="K42" s="54"/>
      <c r="L42" s="22"/>
      <c r="M42" s="55" t="s">
        <v>103</v>
      </c>
      <c r="N42" s="55"/>
      <c r="O42" s="55"/>
      <c r="P42" s="55"/>
      <c r="Q42" s="55"/>
      <c r="R42" s="55"/>
      <c r="S42" s="61"/>
      <c r="T42" s="12">
        <f>100*G42+30*L42</f>
        <v>0</v>
      </c>
    </row>
    <row r="43" spans="1:20" s="2" customFormat="1" ht="15.75" customHeight="1" x14ac:dyDescent="0.15">
      <c r="A43" s="52" t="s">
        <v>67</v>
      </c>
      <c r="B43" s="52"/>
      <c r="C43" s="52"/>
      <c r="D43" s="59" t="s">
        <v>60</v>
      </c>
      <c r="E43" s="59"/>
      <c r="F43" s="59"/>
      <c r="G43" s="23"/>
      <c r="H43" s="62" t="s">
        <v>58</v>
      </c>
      <c r="I43" s="62"/>
      <c r="J43" s="23"/>
      <c r="K43" s="62" t="s">
        <v>61</v>
      </c>
      <c r="L43" s="62"/>
      <c r="M43" s="62"/>
      <c r="N43" s="23"/>
      <c r="O43" s="59" t="s">
        <v>104</v>
      </c>
      <c r="P43" s="59"/>
      <c r="Q43" s="59"/>
      <c r="R43" s="59"/>
      <c r="S43" s="60"/>
      <c r="T43" s="12">
        <f>800*G43+650*J43+500*N43</f>
        <v>0</v>
      </c>
    </row>
    <row r="44" spans="1:20" ht="15.75" customHeight="1" x14ac:dyDescent="0.15">
      <c r="A44" s="52"/>
      <c r="B44" s="52"/>
      <c r="C44" s="52"/>
      <c r="D44" s="89" t="s">
        <v>68</v>
      </c>
      <c r="E44" s="89"/>
      <c r="F44" s="89"/>
      <c r="G44" s="28"/>
      <c r="H44" s="90" t="s">
        <v>58</v>
      </c>
      <c r="I44" s="90"/>
      <c r="J44" s="28"/>
      <c r="K44" s="90" t="s">
        <v>61</v>
      </c>
      <c r="L44" s="90"/>
      <c r="M44" s="90"/>
      <c r="N44" s="28"/>
      <c r="O44" s="90" t="s">
        <v>62</v>
      </c>
      <c r="P44" s="90"/>
      <c r="Q44" s="90"/>
      <c r="R44" s="28"/>
      <c r="S44" s="17" t="s">
        <v>59</v>
      </c>
      <c r="T44" s="12">
        <f>500*G44+450*J44+400*N44+300*R44</f>
        <v>0</v>
      </c>
    </row>
    <row r="45" spans="1:20" ht="15.75" customHeight="1" x14ac:dyDescent="0.15">
      <c r="A45" s="52"/>
      <c r="B45" s="52"/>
      <c r="C45" s="52"/>
      <c r="D45" s="89" t="s">
        <v>69</v>
      </c>
      <c r="E45" s="89"/>
      <c r="F45" s="89"/>
      <c r="G45" s="28"/>
      <c r="H45" s="90" t="s">
        <v>58</v>
      </c>
      <c r="I45" s="90"/>
      <c r="J45" s="28"/>
      <c r="K45" s="90" t="s">
        <v>61</v>
      </c>
      <c r="L45" s="90"/>
      <c r="M45" s="90"/>
      <c r="N45" s="28"/>
      <c r="O45" s="90" t="s">
        <v>62</v>
      </c>
      <c r="P45" s="90"/>
      <c r="Q45" s="90"/>
      <c r="R45" s="28"/>
      <c r="S45" s="17" t="s">
        <v>59</v>
      </c>
      <c r="T45" s="12">
        <f>250*G45+150*J45+100*N45+50*R45</f>
        <v>0</v>
      </c>
    </row>
    <row r="46" spans="1:20" ht="15.75" customHeight="1" x14ac:dyDescent="0.15">
      <c r="A46" s="52"/>
      <c r="B46" s="52"/>
      <c r="C46" s="52"/>
      <c r="D46" s="86" t="s">
        <v>70</v>
      </c>
      <c r="E46" s="86"/>
      <c r="F46" s="86"/>
      <c r="G46" s="86"/>
      <c r="H46" s="29"/>
      <c r="I46" s="87" t="s">
        <v>61</v>
      </c>
      <c r="J46" s="87"/>
      <c r="K46" s="29"/>
      <c r="L46" s="87" t="s">
        <v>71</v>
      </c>
      <c r="M46" s="87"/>
      <c r="N46" s="29"/>
      <c r="O46" s="14" t="s">
        <v>59</v>
      </c>
      <c r="P46" s="14"/>
      <c r="Q46" s="14"/>
      <c r="R46" s="14"/>
      <c r="S46" s="18"/>
      <c r="T46" s="12">
        <f>200*H46+100*K46+60*N46</f>
        <v>0</v>
      </c>
    </row>
    <row r="47" spans="1:20" s="2" customFormat="1" ht="22.5" customHeight="1" x14ac:dyDescent="0.15">
      <c r="A47" s="52" t="s">
        <v>49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68"/>
      <c r="M47" s="68"/>
      <c r="N47" s="68"/>
      <c r="O47" s="68"/>
      <c r="P47" s="68"/>
      <c r="Q47" s="68"/>
      <c r="R47" s="68"/>
      <c r="S47" s="68"/>
      <c r="T47" s="12">
        <f>SUM(T37:T46)</f>
        <v>0</v>
      </c>
    </row>
    <row r="48" spans="1:20" s="4" customFormat="1" ht="21.75" customHeight="1" x14ac:dyDescent="0.15">
      <c r="A48" s="50" t="s">
        <v>90</v>
      </c>
      <c r="B48" s="52"/>
      <c r="C48" s="52"/>
      <c r="D48" s="52"/>
      <c r="E48" s="52"/>
      <c r="F48" s="52"/>
      <c r="G48" s="52"/>
      <c r="H48" s="52" t="s">
        <v>85</v>
      </c>
      <c r="I48" s="52"/>
      <c r="J48" s="52"/>
      <c r="K48" s="53"/>
      <c r="L48" s="53" t="s">
        <v>87</v>
      </c>
      <c r="M48" s="54"/>
      <c r="N48" s="54">
        <f>T30</f>
        <v>148.5</v>
      </c>
      <c r="O48" s="54"/>
      <c r="P48" s="55" t="s">
        <v>88</v>
      </c>
      <c r="Q48" s="55"/>
      <c r="R48" s="55"/>
      <c r="S48" s="55"/>
      <c r="T48" s="61"/>
    </row>
    <row r="49" spans="1:20" s="4" customFormat="1" ht="22.5" customHeight="1" x14ac:dyDescent="0.15">
      <c r="A49" s="52"/>
      <c r="B49" s="52"/>
      <c r="C49" s="52"/>
      <c r="D49" s="52"/>
      <c r="E49" s="52"/>
      <c r="F49" s="52"/>
      <c r="G49" s="52"/>
      <c r="H49" s="52" t="s">
        <v>86</v>
      </c>
      <c r="I49" s="52"/>
      <c r="J49" s="52"/>
      <c r="K49" s="53"/>
      <c r="L49" s="105" t="s">
        <v>87</v>
      </c>
      <c r="M49" s="101"/>
      <c r="N49" s="101">
        <f>T47</f>
        <v>0</v>
      </c>
      <c r="O49" s="101"/>
      <c r="P49" s="55" t="s">
        <v>89</v>
      </c>
      <c r="Q49" s="55"/>
      <c r="R49" s="55"/>
      <c r="S49" s="55"/>
      <c r="T49" s="61"/>
    </row>
    <row r="50" spans="1:20" ht="19.5" customHeight="1" x14ac:dyDescent="0.15">
      <c r="A50" s="53" t="s">
        <v>91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7"/>
    </row>
    <row r="51" spans="1:20" ht="83.25" customHeight="1" x14ac:dyDescent="0.15">
      <c r="A51" s="102" t="s">
        <v>100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4"/>
    </row>
    <row r="52" spans="1:20" ht="21.75" customHeight="1" x14ac:dyDescent="0.15">
      <c r="A52" s="91" t="s">
        <v>97</v>
      </c>
      <c r="B52" s="92"/>
      <c r="C52" s="92"/>
      <c r="D52" s="92"/>
      <c r="E52" s="92"/>
      <c r="F52" s="92"/>
      <c r="G52" s="92"/>
      <c r="H52" s="92"/>
      <c r="I52" s="93"/>
      <c r="J52" s="91" t="s">
        <v>99</v>
      </c>
      <c r="K52" s="92"/>
      <c r="L52" s="92"/>
      <c r="M52" s="92"/>
      <c r="N52" s="92"/>
      <c r="O52" s="92"/>
      <c r="P52" s="92"/>
      <c r="Q52" s="92"/>
      <c r="R52" s="92"/>
      <c r="S52" s="92"/>
      <c r="T52" s="93"/>
    </row>
    <row r="53" spans="1:20" ht="19.5" customHeight="1" x14ac:dyDescent="0.15">
      <c r="A53" s="94"/>
      <c r="B53" s="95"/>
      <c r="C53" s="95"/>
      <c r="D53" s="95"/>
      <c r="E53" s="95"/>
      <c r="F53" s="95"/>
      <c r="G53" s="95"/>
      <c r="H53" s="95"/>
      <c r="I53" s="96"/>
      <c r="J53" s="94"/>
      <c r="K53" s="95"/>
      <c r="L53" s="95"/>
      <c r="M53" s="95"/>
      <c r="N53" s="95"/>
      <c r="O53" s="95"/>
      <c r="P53" s="95"/>
      <c r="Q53" s="95"/>
      <c r="R53" s="95"/>
      <c r="S53" s="95"/>
      <c r="T53" s="96"/>
    </row>
    <row r="54" spans="1:20" ht="19.5" customHeight="1" x14ac:dyDescent="0.15">
      <c r="A54" s="94"/>
      <c r="B54" s="95"/>
      <c r="C54" s="95"/>
      <c r="D54" s="95"/>
      <c r="E54" s="95"/>
      <c r="F54" s="95"/>
      <c r="G54" s="95"/>
      <c r="H54" s="95"/>
      <c r="I54" s="96"/>
      <c r="J54" s="94"/>
      <c r="K54" s="95"/>
      <c r="L54" s="95"/>
      <c r="M54" s="95"/>
      <c r="N54" s="95"/>
      <c r="O54" s="95"/>
      <c r="P54" s="95"/>
      <c r="Q54" s="95"/>
      <c r="R54" s="95"/>
      <c r="S54" s="95"/>
      <c r="T54" s="96"/>
    </row>
    <row r="55" spans="1:20" ht="19.5" customHeight="1" x14ac:dyDescent="0.15">
      <c r="A55" s="94"/>
      <c r="B55" s="95"/>
      <c r="C55" s="95"/>
      <c r="D55" s="95"/>
      <c r="E55" s="95"/>
      <c r="F55" s="95"/>
      <c r="G55" s="95"/>
      <c r="H55" s="95"/>
      <c r="I55" s="96"/>
      <c r="J55" s="94"/>
      <c r="K55" s="95"/>
      <c r="L55" s="95"/>
      <c r="M55" s="95"/>
      <c r="N55" s="95"/>
      <c r="O55" s="95"/>
      <c r="P55" s="95"/>
      <c r="Q55" s="95"/>
      <c r="R55" s="95"/>
      <c r="S55" s="95"/>
      <c r="T55" s="96"/>
    </row>
    <row r="56" spans="1:20" x14ac:dyDescent="0.15">
      <c r="A56" s="97"/>
      <c r="B56" s="98"/>
      <c r="C56" s="98"/>
      <c r="D56" s="98"/>
      <c r="E56" s="98"/>
      <c r="F56" s="98"/>
      <c r="G56" s="98"/>
      <c r="H56" s="98"/>
      <c r="I56" s="99"/>
      <c r="J56" s="97"/>
      <c r="K56" s="98"/>
      <c r="L56" s="98"/>
      <c r="M56" s="98"/>
      <c r="N56" s="98"/>
      <c r="O56" s="98"/>
      <c r="P56" s="98"/>
      <c r="Q56" s="98"/>
      <c r="R56" s="98"/>
      <c r="S56" s="98"/>
      <c r="T56" s="99"/>
    </row>
    <row r="57" spans="1:20" x14ac:dyDescent="0.15">
      <c r="A57" s="91" t="s">
        <v>98</v>
      </c>
      <c r="B57" s="92"/>
      <c r="C57" s="92"/>
      <c r="D57" s="92"/>
      <c r="E57" s="92"/>
      <c r="F57" s="92"/>
      <c r="G57" s="92"/>
      <c r="H57" s="92"/>
      <c r="I57" s="93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</row>
    <row r="58" spans="1:20" x14ac:dyDescent="0.15">
      <c r="A58" s="94"/>
      <c r="B58" s="95"/>
      <c r="C58" s="95"/>
      <c r="D58" s="95"/>
      <c r="E58" s="95"/>
      <c r="F58" s="95"/>
      <c r="G58" s="95"/>
      <c r="H58" s="95"/>
      <c r="I58" s="96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</row>
    <row r="59" spans="1:20" x14ac:dyDescent="0.15">
      <c r="A59" s="94"/>
      <c r="B59" s="95"/>
      <c r="C59" s="95"/>
      <c r="D59" s="95"/>
      <c r="E59" s="95"/>
      <c r="F59" s="95"/>
      <c r="G59" s="95"/>
      <c r="H59" s="95"/>
      <c r="I59" s="96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</row>
    <row r="60" spans="1:20" x14ac:dyDescent="0.15">
      <c r="A60" s="94"/>
      <c r="B60" s="95"/>
      <c r="C60" s="95"/>
      <c r="D60" s="95"/>
      <c r="E60" s="95"/>
      <c r="F60" s="95"/>
      <c r="G60" s="95"/>
      <c r="H60" s="95"/>
      <c r="I60" s="96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</row>
    <row r="61" spans="1:20" x14ac:dyDescent="0.15">
      <c r="A61" s="94"/>
      <c r="B61" s="95"/>
      <c r="C61" s="95"/>
      <c r="D61" s="95"/>
      <c r="E61" s="95"/>
      <c r="F61" s="95"/>
      <c r="G61" s="95"/>
      <c r="H61" s="95"/>
      <c r="I61" s="96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</row>
    <row r="62" spans="1:20" x14ac:dyDescent="0.15">
      <c r="A62" s="97"/>
      <c r="B62" s="98"/>
      <c r="C62" s="98"/>
      <c r="D62" s="98"/>
      <c r="E62" s="98"/>
      <c r="F62" s="98"/>
      <c r="G62" s="98"/>
      <c r="H62" s="98"/>
      <c r="I62" s="99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</row>
  </sheetData>
  <mergeCells count="177">
    <mergeCell ref="A57:I62"/>
    <mergeCell ref="J57:T62"/>
    <mergeCell ref="A3:E3"/>
    <mergeCell ref="F3:I3"/>
    <mergeCell ref="L3:O3"/>
    <mergeCell ref="P3:T3"/>
    <mergeCell ref="G39:N39"/>
    <mergeCell ref="P39:S39"/>
    <mergeCell ref="A51:T51"/>
    <mergeCell ref="A36:S36"/>
    <mergeCell ref="A50:T50"/>
    <mergeCell ref="A52:I56"/>
    <mergeCell ref="J52:T56"/>
    <mergeCell ref="A40:C42"/>
    <mergeCell ref="A47:C47"/>
    <mergeCell ref="D47:S47"/>
    <mergeCell ref="H48:K48"/>
    <mergeCell ref="H49:K49"/>
    <mergeCell ref="L48:M48"/>
    <mergeCell ref="L49:M49"/>
    <mergeCell ref="N48:O48"/>
    <mergeCell ref="N49:O49"/>
    <mergeCell ref="A48:G49"/>
    <mergeCell ref="P48:T48"/>
    <mergeCell ref="P49:T49"/>
    <mergeCell ref="D46:G46"/>
    <mergeCell ref="I46:J46"/>
    <mergeCell ref="L46:M46"/>
    <mergeCell ref="A43:C46"/>
    <mergeCell ref="D38:F38"/>
    <mergeCell ref="H38:L38"/>
    <mergeCell ref="D39:E39"/>
    <mergeCell ref="A38:C39"/>
    <mergeCell ref="D40:F40"/>
    <mergeCell ref="D41:F41"/>
    <mergeCell ref="H41:J41"/>
    <mergeCell ref="L41:S41"/>
    <mergeCell ref="N38:S38"/>
    <mergeCell ref="H40:S40"/>
    <mergeCell ref="D42:F42"/>
    <mergeCell ref="D44:F44"/>
    <mergeCell ref="H44:I44"/>
    <mergeCell ref="K44:M44"/>
    <mergeCell ref="O44:Q44"/>
    <mergeCell ref="D45:F45"/>
    <mergeCell ref="H45:I45"/>
    <mergeCell ref="K45:M45"/>
    <mergeCell ref="O45:Q45"/>
    <mergeCell ref="A37:C37"/>
    <mergeCell ref="D43:F43"/>
    <mergeCell ref="H43:I43"/>
    <mergeCell ref="K43:M43"/>
    <mergeCell ref="D37:E37"/>
    <mergeCell ref="G37:I37"/>
    <mergeCell ref="K37:M37"/>
    <mergeCell ref="O37:Q37"/>
    <mergeCell ref="H42:K42"/>
    <mergeCell ref="M42:S42"/>
    <mergeCell ref="O43:S43"/>
    <mergeCell ref="A30:B30"/>
    <mergeCell ref="C30:S30"/>
    <mergeCell ref="A31:T31"/>
    <mergeCell ref="A32:F32"/>
    <mergeCell ref="A33:F33"/>
    <mergeCell ref="A34:F34"/>
    <mergeCell ref="G32:T32"/>
    <mergeCell ref="G33:T33"/>
    <mergeCell ref="G34:T34"/>
    <mergeCell ref="B4:C4"/>
    <mergeCell ref="D4:E4"/>
    <mergeCell ref="G4:I4"/>
    <mergeCell ref="J4:M4"/>
    <mergeCell ref="N4:Q4"/>
    <mergeCell ref="R4:T4"/>
    <mergeCell ref="A2:T2"/>
    <mergeCell ref="A5:T5"/>
    <mergeCell ref="A6:B7"/>
    <mergeCell ref="C6:E7"/>
    <mergeCell ref="F6:I7"/>
    <mergeCell ref="J6:L6"/>
    <mergeCell ref="M6:N7"/>
    <mergeCell ref="O6:P7"/>
    <mergeCell ref="Q6:S7"/>
    <mergeCell ref="T6:T7"/>
    <mergeCell ref="Q13:S13"/>
    <mergeCell ref="C14:E14"/>
    <mergeCell ref="F14:H14"/>
    <mergeCell ref="M14:N14"/>
    <mergeCell ref="C11:E11"/>
    <mergeCell ref="M11:N11"/>
    <mergeCell ref="O11:P11"/>
    <mergeCell ref="Q11:S11"/>
    <mergeCell ref="O14:P14"/>
    <mergeCell ref="Q14:S14"/>
    <mergeCell ref="A8:B14"/>
    <mergeCell ref="C8:E8"/>
    <mergeCell ref="F8:H8"/>
    <mergeCell ref="M8:N8"/>
    <mergeCell ref="O8:P8"/>
    <mergeCell ref="C13:E13"/>
    <mergeCell ref="F13:H13"/>
    <mergeCell ref="M13:N13"/>
    <mergeCell ref="O13:P13"/>
    <mergeCell ref="C12:E12"/>
    <mergeCell ref="F12:H12"/>
    <mergeCell ref="M12:N12"/>
    <mergeCell ref="O12:P12"/>
    <mergeCell ref="Q12:S12"/>
    <mergeCell ref="Q8:S8"/>
    <mergeCell ref="C9:E9"/>
    <mergeCell ref="F9:H9"/>
    <mergeCell ref="M9:N9"/>
    <mergeCell ref="O9:P9"/>
    <mergeCell ref="Q9:S9"/>
    <mergeCell ref="C10:E10"/>
    <mergeCell ref="F10:H10"/>
    <mergeCell ref="M10:N10"/>
    <mergeCell ref="O10:P10"/>
    <mergeCell ref="Q10:S10"/>
    <mergeCell ref="Q15:S15"/>
    <mergeCell ref="C16:E16"/>
    <mergeCell ref="F16:H16"/>
    <mergeCell ref="M16:N16"/>
    <mergeCell ref="O16:P16"/>
    <mergeCell ref="Q16:S16"/>
    <mergeCell ref="A17:B19"/>
    <mergeCell ref="C17:E17"/>
    <mergeCell ref="G17:I17"/>
    <mergeCell ref="K17:N17"/>
    <mergeCell ref="P17:S17"/>
    <mergeCell ref="C19:E19"/>
    <mergeCell ref="G19:I19"/>
    <mergeCell ref="K19:N19"/>
    <mergeCell ref="P19:S19"/>
    <mergeCell ref="A15:B16"/>
    <mergeCell ref="C15:E15"/>
    <mergeCell ref="F15:H15"/>
    <mergeCell ref="M15:N15"/>
    <mergeCell ref="O15:P15"/>
    <mergeCell ref="C18:E18"/>
    <mergeCell ref="G18:I18"/>
    <mergeCell ref="K18:N18"/>
    <mergeCell ref="F23:G23"/>
    <mergeCell ref="I23:K23"/>
    <mergeCell ref="M23:N23"/>
    <mergeCell ref="P23:R23"/>
    <mergeCell ref="A24:B24"/>
    <mergeCell ref="E24:S24"/>
    <mergeCell ref="P21:R21"/>
    <mergeCell ref="F22:G22"/>
    <mergeCell ref="I22:K22"/>
    <mergeCell ref="M22:N22"/>
    <mergeCell ref="P22:R22"/>
    <mergeCell ref="A20:B23"/>
    <mergeCell ref="F20:G20"/>
    <mergeCell ref="I20:K20"/>
    <mergeCell ref="M20:N20"/>
    <mergeCell ref="P20:R20"/>
    <mergeCell ref="F21:G21"/>
    <mergeCell ref="I21:K21"/>
    <mergeCell ref="M21:N21"/>
    <mergeCell ref="A29:B29"/>
    <mergeCell ref="A27:B27"/>
    <mergeCell ref="E27:F27"/>
    <mergeCell ref="I27:J27"/>
    <mergeCell ref="M27:N27"/>
    <mergeCell ref="P27:Q27"/>
    <mergeCell ref="A28:B28"/>
    <mergeCell ref="A25:B26"/>
    <mergeCell ref="E25:H25"/>
    <mergeCell ref="J25:M25"/>
    <mergeCell ref="O25:S25"/>
    <mergeCell ref="C26:F26"/>
    <mergeCell ref="H26:K26"/>
    <mergeCell ref="M26:S26"/>
    <mergeCell ref="D28:S28"/>
    <mergeCell ref="D29:S29"/>
  </mergeCells>
  <phoneticPr fontId="2" type="noConversion"/>
  <pageMargins left="0.55000000000000004" right="0.51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4</xdr:col>
                <xdr:colOff>238125</xdr:colOff>
                <xdr:row>0</xdr:row>
                <xdr:rowOff>28575</xdr:rowOff>
              </from>
              <to>
                <xdr:col>13</xdr:col>
                <xdr:colOff>104775</xdr:colOff>
                <xdr:row>1</xdr:row>
                <xdr:rowOff>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2017-01-03T14:30:40Z</cp:lastPrinted>
  <dcterms:created xsi:type="dcterms:W3CDTF">2017-01-03T13:40:11Z</dcterms:created>
  <dcterms:modified xsi:type="dcterms:W3CDTF">2017-01-04T07:57:38Z</dcterms:modified>
</cp:coreProperties>
</file>