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395" windowHeight="7605"/>
  </bookViews>
  <sheets>
    <sheet name="Sheet1" sheetId="4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T28" i="4" l="1"/>
  <c r="T13" i="4"/>
  <c r="T14" i="4"/>
  <c r="T11" i="4"/>
  <c r="T12" i="4"/>
  <c r="T15" i="4"/>
  <c r="T16" i="4"/>
  <c r="T17" i="4"/>
  <c r="T26" i="4"/>
  <c r="T27" i="4"/>
  <c r="T29" i="4"/>
  <c r="T25" i="4"/>
  <c r="T52" i="4" l="1"/>
  <c r="T51" i="4"/>
  <c r="T50" i="4"/>
  <c r="T49" i="4"/>
  <c r="T48" i="4"/>
  <c r="T47" i="4"/>
  <c r="T46" i="4"/>
  <c r="T45" i="4"/>
  <c r="T44" i="4"/>
  <c r="T43" i="4"/>
  <c r="T24" i="4"/>
  <c r="M18" i="4"/>
  <c r="T18" i="4" s="1"/>
  <c r="M9" i="4"/>
  <c r="M10" i="4"/>
  <c r="M8" i="4"/>
  <c r="T22" i="4" s="1"/>
  <c r="T33" i="4"/>
  <c r="T31" i="4"/>
  <c r="T30" i="4"/>
  <c r="T32" i="4"/>
  <c r="T10" i="4"/>
  <c r="T9" i="4"/>
  <c r="T53" i="4" l="1"/>
  <c r="N55" i="4" s="1"/>
  <c r="T8" i="4"/>
  <c r="T36" i="4" s="1"/>
  <c r="N54" i="4" s="1"/>
</calcChain>
</file>

<file path=xl/comments1.xml><?xml version="1.0" encoding="utf-8"?>
<comments xmlns="http://schemas.openxmlformats.org/spreadsheetml/2006/main">
  <authors>
    <author>zy</author>
  </authors>
  <commentList>
    <comment ref="C6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注意理论课程、实验课程和自修课程的标准班的标准不同。（详见学院通知）</t>
        </r>
      </text>
    </comment>
    <comment ref="F6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可通过教务系统查询专业和专业人数。专业的输入格式为：XX级XX专业。如：16级物流管理</t>
        </r>
      </text>
    </comment>
    <comment ref="M6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理论课：低于80人，标准班为1；超过80人，标准班为人数/80的比值（详见学院通知）</t>
        </r>
      </text>
    </comment>
    <comment ref="O6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如果有多个平行班，则只有一个平行班为1，其余均为0.9；如果没有平行班，则此处为1</t>
        </r>
      </text>
    </comment>
    <comment ref="Q6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如果是新开课则系数为1.1；如果是双语课则系数为1.3；否则，均为1</t>
        </r>
      </text>
    </comment>
    <comment ref="T6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计教分无需填写，由EXCEL自动计算。
老师也可自行计算进行核对</t>
        </r>
      </text>
    </comment>
    <comment ref="J7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可以通过培养方案查询，16级之前查询12版方案。16级则查询16版方案</t>
        </r>
      </text>
    </comment>
    <comment ref="K7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16级新生的上课周数为14周；老生的上课周数为17周</t>
        </r>
      </text>
    </comment>
    <comment ref="L7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两种类型：1.异常原因未上课，且未补课的课时数（补课需有登记）
2.以实验课形式在实验室上的课时数。</t>
        </r>
      </text>
    </comment>
    <comment ref="K9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因为是16级新生的课，故周数为14</t>
        </r>
      </text>
    </comment>
    <comment ref="M9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90/80=1.125</t>
        </r>
      </text>
    </comment>
    <comment ref="O9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因为是平行班，故系数为0.9</t>
        </r>
      </text>
    </comment>
    <comment ref="Q9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因为是双语教学，故系数为1.3</t>
        </r>
      </text>
    </comment>
    <comment ref="K10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因为是老生，故周数为17周</t>
        </r>
      </text>
    </comment>
    <comment ref="L10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因为放假，有2节课没有上，故未上为2</t>
        </r>
      </text>
    </comment>
    <comment ref="Q10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因为是新课，故系数为1.1</t>
        </r>
      </text>
    </comment>
    <comment ref="C18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专业实验、实践性课程教学工作量＝专业实验、实践教学计划学时数×标准班数×0.8</t>
        </r>
      </text>
    </comment>
    <comment ref="M18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实验课的标准班为40人，故60/40=1.5</t>
        </r>
      </text>
    </comment>
    <comment ref="C19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自修课程按2教分计算；命题、阅卷均计入个人工作量。</t>
        </r>
      </text>
    </comment>
    <comment ref="T19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自修课均为2教分。前面的信息无需填写</t>
        </r>
      </text>
    </comment>
    <comment ref="F22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注意，此处课程顺序需要与上面顺序保持一致；理论课为1教学分/每标准班/次</t>
        </r>
      </text>
    </comment>
    <comment ref="A25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两种类型：1.纯实验课；2.普通课程中的实验、实践环节（与上面理论课时中的未上部分对应）。</t>
        </r>
      </text>
    </comment>
    <comment ref="D30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指导实习的学生数为毕业论文指导的学生数。每个实习4教分</t>
        </r>
      </text>
    </comment>
    <comment ref="D31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每个毕业论文指导6教分。</t>
        </r>
      </text>
    </comment>
    <comment ref="G32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校级以上优秀毕业论文（设计）工作量增加2教学分/生</t>
        </r>
      </text>
    </comment>
    <comment ref="L32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指导本科生毕业论文以学生为第一作者公开发表的每篇增加4教学分</t>
        </r>
      </text>
    </comment>
    <comment ref="D33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 1.5教学分/每份</t>
        </r>
      </text>
    </comment>
    <comment ref="H33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 1.5教学分/每份</t>
        </r>
      </text>
    </comment>
    <comment ref="L33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1教学分/每30份</t>
        </r>
      </text>
    </comment>
    <comment ref="O33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1教学分/每30人次</t>
        </r>
      </text>
    </comment>
    <comment ref="R33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无需填写，教学办统一核算</t>
        </r>
      </text>
    </comment>
    <comment ref="A34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校级：一篇10教分；教育部：每篇20教分。（不能重复计算）</t>
        </r>
      </text>
    </comment>
    <comment ref="A35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优秀论文培育计划按指导学生每篇10教分计算</t>
        </r>
      </text>
    </comment>
    <comment ref="A42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参照学院的通知文件</t>
        </r>
      </text>
    </comment>
    <comment ref="A43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参照学院的通知文件</t>
        </r>
      </text>
    </comment>
    <comment ref="A44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参照学院的通知文件</t>
        </r>
      </text>
    </comment>
    <comment ref="A46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参照学院的通知文件</t>
        </r>
      </text>
    </comment>
    <comment ref="A49" authorId="0">
      <text>
        <r>
          <rPr>
            <b/>
            <sz val="9"/>
            <color indexed="81"/>
            <rFont val="宋体"/>
            <family val="3"/>
            <charset val="134"/>
          </rPr>
          <t>zy:</t>
        </r>
        <r>
          <rPr>
            <sz val="9"/>
            <color indexed="81"/>
            <rFont val="宋体"/>
            <family val="3"/>
            <charset val="134"/>
          </rPr>
          <t xml:space="preserve">
参照学院的通知文件</t>
        </r>
      </text>
    </comment>
  </commentList>
</comments>
</file>

<file path=xl/sharedStrings.xml><?xml version="1.0" encoding="utf-8"?>
<sst xmlns="http://schemas.openxmlformats.org/spreadsheetml/2006/main" count="155" uniqueCount="124">
  <si>
    <t>教师本科教学（研）工作量考核登记表(2016年)</t>
    <phoneticPr fontId="4" type="noConversion"/>
  </si>
  <si>
    <t>姓名</t>
    <phoneticPr fontId="4" type="noConversion"/>
  </si>
  <si>
    <t>性别</t>
    <phoneticPr fontId="4" type="noConversion"/>
  </si>
  <si>
    <t>职称</t>
    <phoneticPr fontId="4" type="noConversion"/>
  </si>
  <si>
    <t>兼职行政职务</t>
    <phoneticPr fontId="4" type="noConversion"/>
  </si>
  <si>
    <t>完    成    教    学    工    作    量    情    况</t>
    <phoneticPr fontId="4" type="noConversion"/>
  </si>
  <si>
    <t>项目</t>
    <phoneticPr fontId="4" type="noConversion"/>
  </si>
  <si>
    <t>课程名称</t>
    <phoneticPr fontId="4" type="noConversion"/>
  </si>
  <si>
    <t>专业和学生人数</t>
    <phoneticPr fontId="4" type="noConversion"/>
  </si>
  <si>
    <t>理论学时</t>
    <phoneticPr fontId="4" type="noConversion"/>
  </si>
  <si>
    <t>标准班</t>
    <phoneticPr fontId="4" type="noConversion"/>
  </si>
  <si>
    <t>平行班</t>
    <phoneticPr fontId="4" type="noConversion"/>
  </si>
  <si>
    <t>新开课/
双语</t>
    <phoneticPr fontId="4" type="noConversion"/>
  </si>
  <si>
    <t>计教分</t>
    <phoneticPr fontId="4" type="noConversion"/>
  </si>
  <si>
    <t>学分</t>
    <phoneticPr fontId="4" type="noConversion"/>
  </si>
  <si>
    <t>周数</t>
    <phoneticPr fontId="4" type="noConversion"/>
  </si>
  <si>
    <t>未上</t>
    <phoneticPr fontId="4" type="noConversion"/>
  </si>
  <si>
    <t>讲课</t>
    <phoneticPr fontId="4" type="noConversion"/>
  </si>
  <si>
    <t>辅导</t>
    <phoneticPr fontId="4" type="noConversion"/>
  </si>
  <si>
    <t>批作业</t>
    <phoneticPr fontId="4" type="noConversion"/>
  </si>
  <si>
    <t>课程1批改</t>
    <phoneticPr fontId="4" type="noConversion"/>
  </si>
  <si>
    <t>次；课程2批改</t>
    <phoneticPr fontId="4" type="noConversion"/>
  </si>
  <si>
    <t>次；课程3批改</t>
    <phoneticPr fontId="4" type="noConversion"/>
  </si>
  <si>
    <t>次；</t>
    <phoneticPr fontId="4" type="noConversion"/>
  </si>
  <si>
    <t>实验课</t>
    <phoneticPr fontId="4" type="noConversion"/>
  </si>
  <si>
    <t>，学生数</t>
    <phoneticPr fontId="4" type="noConversion"/>
  </si>
  <si>
    <t>，实验个数</t>
    <phoneticPr fontId="4" type="noConversion"/>
  </si>
  <si>
    <t>，组数</t>
    <phoneticPr fontId="4" type="noConversion"/>
  </si>
  <si>
    <t>，标准学时</t>
    <phoneticPr fontId="4" type="noConversion"/>
  </si>
  <si>
    <t>2.课程：</t>
  </si>
  <si>
    <t>3.课程：</t>
  </si>
  <si>
    <t>指导实习</t>
    <phoneticPr fontId="4" type="noConversion"/>
  </si>
  <si>
    <t>共计</t>
    <phoneticPr fontId="4" type="noConversion"/>
  </si>
  <si>
    <t>名学生</t>
    <phoneticPr fontId="4" type="noConversion"/>
  </si>
  <si>
    <t>指导毕业生论文</t>
    <phoneticPr fontId="4" type="noConversion"/>
  </si>
  <si>
    <t>；实验型人数：</t>
    <phoneticPr fontId="4" type="noConversion"/>
  </si>
  <si>
    <t>校级以上优秀人数：</t>
    <phoneticPr fontId="4" type="noConversion"/>
  </si>
  <si>
    <t>；学生第一论文：</t>
    <phoneticPr fontId="4" type="noConversion"/>
  </si>
  <si>
    <t>期末考试</t>
    <phoneticPr fontId="4" type="noConversion"/>
  </si>
  <si>
    <t>命题</t>
    <phoneticPr fontId="4" type="noConversion"/>
  </si>
  <si>
    <t>份(A卷)，</t>
    <phoneticPr fontId="4" type="noConversion"/>
  </si>
  <si>
    <t>份(B卷)，</t>
    <phoneticPr fontId="4" type="noConversion"/>
  </si>
  <si>
    <t>阅卷</t>
    <phoneticPr fontId="4" type="noConversion"/>
  </si>
  <si>
    <t>份，重考</t>
    <phoneticPr fontId="4" type="noConversion"/>
  </si>
  <si>
    <t>人次，监考</t>
    <phoneticPr fontId="4" type="noConversion"/>
  </si>
  <si>
    <t>场次</t>
    <phoneticPr fontId="4" type="noConversion"/>
  </si>
  <si>
    <t>大学生创新创业计划</t>
    <phoneticPr fontId="4" type="noConversion"/>
  </si>
  <si>
    <t>人</t>
    <phoneticPr fontId="2" type="noConversion"/>
  </si>
  <si>
    <t>优秀论文培育计划</t>
    <phoneticPr fontId="2" type="noConversion"/>
  </si>
  <si>
    <t>合计</t>
    <phoneticPr fontId="2" type="noConversion"/>
  </si>
  <si>
    <t>进修情况(包括在职进修和国内、国外脱产进修的学校、时间及形式)</t>
    <phoneticPr fontId="2" type="noConversion"/>
  </si>
  <si>
    <t>社会调查、专业实践、野外实践</t>
    <phoneticPr fontId="2" type="noConversion"/>
  </si>
  <si>
    <t>教 研 室 活 动</t>
    <phoneticPr fontId="2" type="noConversion"/>
  </si>
  <si>
    <t>完   成   其  他  工  作  情  况</t>
    <phoneticPr fontId="2" type="noConversion"/>
  </si>
  <si>
    <t>完   成   教   学   研   究   工   作   量   情   况</t>
    <phoneticPr fontId="2" type="noConversion"/>
  </si>
  <si>
    <t>计教分</t>
    <phoneticPr fontId="2" type="noConversion"/>
  </si>
  <si>
    <t>教学研究论文</t>
    <phoneticPr fontId="2" type="noConversion"/>
  </si>
  <si>
    <t>篇</t>
    <phoneticPr fontId="2" type="noConversion"/>
  </si>
  <si>
    <t>项；一等</t>
    <phoneticPr fontId="2" type="noConversion"/>
  </si>
  <si>
    <t>项</t>
    <phoneticPr fontId="2" type="noConversion"/>
  </si>
  <si>
    <t>国家级：特等</t>
    <phoneticPr fontId="2" type="noConversion"/>
  </si>
  <si>
    <t>项；二等</t>
    <phoneticPr fontId="2" type="noConversion"/>
  </si>
  <si>
    <t>项；三等</t>
    <phoneticPr fontId="2" type="noConversion"/>
  </si>
  <si>
    <t>Ⅰ级：</t>
    <phoneticPr fontId="2" type="noConversion"/>
  </si>
  <si>
    <t>篇；Ⅱ级：</t>
    <phoneticPr fontId="2" type="noConversion"/>
  </si>
  <si>
    <t>篇；Ⅲ级：</t>
    <phoneticPr fontId="2" type="noConversion"/>
  </si>
  <si>
    <t>篇；Ⅳ级：</t>
    <phoneticPr fontId="2" type="noConversion"/>
  </si>
  <si>
    <t>教学成果</t>
    <phoneticPr fontId="2" type="noConversion"/>
  </si>
  <si>
    <t>省  级：特等</t>
    <phoneticPr fontId="2" type="noConversion"/>
  </si>
  <si>
    <t>校  级：特等</t>
    <phoneticPr fontId="2" type="noConversion"/>
  </si>
  <si>
    <t>指导学生竞赛：一等</t>
    <phoneticPr fontId="2" type="noConversion"/>
  </si>
  <si>
    <t>项；三等</t>
    <phoneticPr fontId="2" type="noConversion"/>
  </si>
  <si>
    <t>教材建设</t>
    <phoneticPr fontId="2" type="noConversion"/>
  </si>
  <si>
    <t>全国规划教材：</t>
    <phoneticPr fontId="2" type="noConversion"/>
  </si>
  <si>
    <t>部；省级规划教材：</t>
    <phoneticPr fontId="2" type="noConversion"/>
  </si>
  <si>
    <t>部；</t>
    <phoneticPr fontId="2" type="noConversion"/>
  </si>
  <si>
    <t>一般教材：</t>
    <phoneticPr fontId="2" type="noConversion"/>
  </si>
  <si>
    <t>部</t>
    <phoneticPr fontId="2" type="noConversion"/>
  </si>
  <si>
    <t>部；工具书、教辅读物、音像制品：</t>
    <phoneticPr fontId="2" type="noConversion"/>
  </si>
  <si>
    <t>教学研究项目</t>
    <phoneticPr fontId="2" type="noConversion"/>
  </si>
  <si>
    <t>国家级项目：</t>
    <phoneticPr fontId="2" type="noConversion"/>
  </si>
  <si>
    <t>项</t>
    <phoneticPr fontId="2" type="noConversion"/>
  </si>
  <si>
    <t>省级：重点项目</t>
    <phoneticPr fontId="2" type="noConversion"/>
  </si>
  <si>
    <t>项；（第1参与人）</t>
    <phoneticPr fontId="2" type="noConversion"/>
  </si>
  <si>
    <t>厅局级项目：</t>
    <phoneticPr fontId="2" type="noConversion"/>
  </si>
  <si>
    <t>教学工作量</t>
    <phoneticPr fontId="2" type="noConversion"/>
  </si>
  <si>
    <t>教学研究工作量</t>
    <phoneticPr fontId="2" type="noConversion"/>
  </si>
  <si>
    <t>合计</t>
    <phoneticPr fontId="2" type="noConversion"/>
  </si>
  <si>
    <t>教学分</t>
    <phoneticPr fontId="2" type="noConversion"/>
  </si>
  <si>
    <t>教学分</t>
    <phoneticPr fontId="2" type="noConversion"/>
  </si>
  <si>
    <t>完成             学年       学期
工作量情况（由学院填写、盖章)</t>
    <phoneticPr fontId="2" type="noConversion"/>
  </si>
  <si>
    <t>教 师 本 人 年 度 工 作 总 结 及 对 工 作 安 排 的 意 见</t>
    <phoneticPr fontId="2" type="noConversion"/>
  </si>
  <si>
    <t>管理学原理</t>
    <phoneticPr fontId="2" type="noConversion"/>
  </si>
  <si>
    <t>运营管理</t>
    <phoneticPr fontId="2" type="noConversion"/>
  </si>
  <si>
    <t>学院：经济管理学院</t>
    <phoneticPr fontId="4" type="noConversion"/>
  </si>
  <si>
    <t>系部：工商管理系</t>
    <phoneticPr fontId="4" type="noConversion"/>
  </si>
  <si>
    <t>教研室（中心）：</t>
    <phoneticPr fontId="2" type="noConversion"/>
  </si>
  <si>
    <t xml:space="preserve"> 项；一般项目</t>
    <phoneticPr fontId="2" type="noConversion"/>
  </si>
  <si>
    <t>1.课程：</t>
    <phoneticPr fontId="4" type="noConversion"/>
  </si>
  <si>
    <t xml:space="preserve">                                                     本人签字：                   
                                                                   年   月   日</t>
    <phoneticPr fontId="2" type="noConversion"/>
  </si>
  <si>
    <t>管理学原理</t>
    <phoneticPr fontId="2" type="noConversion"/>
  </si>
  <si>
    <t>14物流管理</t>
    <phoneticPr fontId="2" type="noConversion"/>
  </si>
  <si>
    <t>名学生，其中综述人数：</t>
    <phoneticPr fontId="4" type="noConversion"/>
  </si>
  <si>
    <t>13物流管理</t>
    <phoneticPr fontId="2" type="noConversion"/>
  </si>
  <si>
    <t>物流综合实验</t>
    <phoneticPr fontId="2" type="noConversion"/>
  </si>
  <si>
    <t>领导艺术（自修）</t>
    <phoneticPr fontId="2" type="noConversion"/>
  </si>
  <si>
    <t>项；校级项目：</t>
    <phoneticPr fontId="2" type="noConversion"/>
  </si>
  <si>
    <t>项</t>
    <phoneticPr fontId="2" type="noConversion"/>
  </si>
  <si>
    <t>项</t>
    <phoneticPr fontId="2" type="noConversion"/>
  </si>
  <si>
    <t>张三</t>
    <phoneticPr fontId="2" type="noConversion"/>
  </si>
  <si>
    <t>16物流管理</t>
    <phoneticPr fontId="2" type="noConversion"/>
  </si>
  <si>
    <t>16人力资源管理</t>
    <phoneticPr fontId="2" type="noConversion"/>
  </si>
  <si>
    <t>13人力资源管理</t>
    <phoneticPr fontId="2" type="noConversion"/>
  </si>
  <si>
    <t>课程4批改</t>
    <phoneticPr fontId="2" type="noConversion"/>
  </si>
  <si>
    <t>次；课程5批改</t>
    <phoneticPr fontId="2" type="noConversion"/>
  </si>
  <si>
    <t>次；课程6批改</t>
    <phoneticPr fontId="2" type="noConversion"/>
  </si>
  <si>
    <t>课程7批改</t>
    <phoneticPr fontId="4" type="noConversion"/>
  </si>
  <si>
    <t>次；课程8批改</t>
    <phoneticPr fontId="4" type="noConversion"/>
  </si>
  <si>
    <t>次；课程9批改</t>
    <phoneticPr fontId="4" type="noConversion"/>
  </si>
  <si>
    <t>4.课程：</t>
    <phoneticPr fontId="2" type="noConversion"/>
  </si>
  <si>
    <t>5.课程：</t>
    <phoneticPr fontId="2" type="noConversion"/>
  </si>
  <si>
    <t>学校审核意见：
                   审核单位公章
                        年    月    日</t>
    <phoneticPr fontId="2" type="noConversion"/>
  </si>
  <si>
    <t>教研室意见：
                    教研室主任签字：
                         年   月     日</t>
    <phoneticPr fontId="2" type="noConversion"/>
  </si>
  <si>
    <t>学院意见：
学院负责人签字：                 学院公章
                            年     月     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</si>
</sst>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8"/>
      <color theme="1"/>
      <name val="宋体"/>
      <family val="2"/>
      <scheme val="minor"/>
    </font>
    <font>
      <sz val="8"/>
      <color theme="1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sz val="11"/>
      <color rgb="FF00B050"/>
      <name val="宋体"/>
      <family val="2"/>
      <scheme val="minor"/>
    </font>
    <font>
      <sz val="11"/>
      <color rgb="FF00B05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A7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06">
    <xf numFmtId="0" fontId="0" fillId="0" borderId="0" xfId="0">
      <alignment vertical="center"/>
    </xf>
    <xf numFmtId="0" fontId="1" fillId="0" borderId="0" xfId="1"/>
    <xf numFmtId="0" fontId="1" fillId="0" borderId="0" xfId="1" applyAlignment="1">
      <alignment vertical="center"/>
    </xf>
    <xf numFmtId="0" fontId="1" fillId="0" borderId="2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1" fillId="0" borderId="4" xfId="1" applyBorder="1" applyAlignment="1">
      <alignment vertical="center"/>
    </xf>
    <xf numFmtId="0" fontId="1" fillId="0" borderId="4" xfId="1" applyBorder="1" applyAlignment="1">
      <alignment horizontal="left" vertical="center"/>
    </xf>
    <xf numFmtId="0" fontId="1" fillId="0" borderId="5" xfId="1" applyBorder="1" applyAlignment="1">
      <alignment vertical="center"/>
    </xf>
    <xf numFmtId="0" fontId="1" fillId="0" borderId="9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2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1" xfId="1" applyBorder="1"/>
    <xf numFmtId="0" fontId="1" fillId="0" borderId="0" xfId="1" applyAlignment="1">
      <alignment horizontal="left" vertical="center"/>
    </xf>
    <xf numFmtId="0" fontId="1" fillId="0" borderId="1" xfId="1" applyBorder="1" applyAlignment="1">
      <alignment vertical="center"/>
    </xf>
    <xf numFmtId="0" fontId="1" fillId="0" borderId="14" xfId="1" applyBorder="1" applyAlignment="1">
      <alignment vertical="center"/>
    </xf>
    <xf numFmtId="0" fontId="1" fillId="0" borderId="12" xfId="1" applyBorder="1"/>
    <xf numFmtId="0" fontId="1" fillId="2" borderId="4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2" xfId="1" applyFill="1" applyBorder="1" applyAlignment="1">
      <alignment vertical="center"/>
    </xf>
    <xf numFmtId="0" fontId="1" fillId="2" borderId="5" xfId="1" applyFill="1" applyBorder="1" applyAlignment="1">
      <alignment vertical="center"/>
    </xf>
    <xf numFmtId="0" fontId="1" fillId="2" borderId="9" xfId="1" applyFill="1" applyBorder="1" applyAlignment="1">
      <alignment vertical="center"/>
    </xf>
    <xf numFmtId="0" fontId="1" fillId="2" borderId="5" xfId="1" applyFill="1" applyBorder="1" applyAlignment="1">
      <alignment horizontal="center" vertical="center"/>
    </xf>
    <xf numFmtId="0" fontId="1" fillId="2" borderId="8" xfId="1" applyFill="1" applyBorder="1" applyAlignment="1">
      <alignment vertical="center"/>
    </xf>
    <xf numFmtId="0" fontId="1" fillId="2" borderId="3" xfId="1" applyFill="1" applyBorder="1"/>
    <xf numFmtId="0" fontId="1" fillId="2" borderId="0" xfId="1" applyFill="1" applyBorder="1" applyAlignment="1">
      <alignment vertical="center"/>
    </xf>
    <xf numFmtId="0" fontId="1" fillId="2" borderId="1" xfId="1" applyFill="1" applyBorder="1"/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vertical="center"/>
    </xf>
    <xf numFmtId="0" fontId="10" fillId="2" borderId="4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2" fillId="0" borderId="2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2" borderId="15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0" borderId="2" xfId="1" applyBorder="1" applyAlignment="1">
      <alignment horizontal="right" vertical="center"/>
    </xf>
    <xf numFmtId="0" fontId="1" fillId="0" borderId="7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left" vertical="center"/>
    </xf>
    <xf numFmtId="0" fontId="1" fillId="0" borderId="5" xfId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0" borderId="5" xfId="1" applyBorder="1" applyAlignment="1">
      <alignment horizontal="center" vertical="center"/>
    </xf>
    <xf numFmtId="0" fontId="1" fillId="0" borderId="8" xfId="1" applyBorder="1" applyAlignment="1">
      <alignment horizontal="left" vertical="top" wrapText="1"/>
    </xf>
    <xf numFmtId="0" fontId="1" fillId="0" borderId="9" xfId="1" applyBorder="1" applyAlignment="1">
      <alignment horizontal="left" vertical="top"/>
    </xf>
    <xf numFmtId="0" fontId="1" fillId="0" borderId="10" xfId="1" applyBorder="1" applyAlignment="1">
      <alignment horizontal="left" vertical="top"/>
    </xf>
    <xf numFmtId="0" fontId="1" fillId="0" borderId="13" xfId="1" applyBorder="1" applyAlignment="1">
      <alignment horizontal="left" vertical="top"/>
    </xf>
    <xf numFmtId="0" fontId="1" fillId="0" borderId="0" xfId="1" applyBorder="1" applyAlignment="1">
      <alignment horizontal="left" vertical="top"/>
    </xf>
    <xf numFmtId="0" fontId="1" fillId="0" borderId="14" xfId="1" applyBorder="1" applyAlignment="1">
      <alignment horizontal="left" vertical="top"/>
    </xf>
    <xf numFmtId="0" fontId="1" fillId="0" borderId="11" xfId="1" applyBorder="1" applyAlignment="1">
      <alignment horizontal="left" vertical="top"/>
    </xf>
    <xf numFmtId="0" fontId="1" fillId="0" borderId="1" xfId="1" applyBorder="1" applyAlignment="1">
      <alignment horizontal="left" vertical="top"/>
    </xf>
    <xf numFmtId="0" fontId="1" fillId="0" borderId="12" xfId="1" applyBorder="1" applyAlignment="1">
      <alignment horizontal="left" vertical="top"/>
    </xf>
    <xf numFmtId="0" fontId="1" fillId="0" borderId="2" xfId="1" applyBorder="1" applyAlignment="1">
      <alignment horizontal="center"/>
    </xf>
    <xf numFmtId="0" fontId="1" fillId="0" borderId="1" xfId="1" applyBorder="1" applyAlignment="1">
      <alignment horizontal="left" vertical="center"/>
    </xf>
    <xf numFmtId="0" fontId="1" fillId="0" borderId="1" xfId="1" applyBorder="1" applyAlignment="1">
      <alignment horizontal="center" vertical="center"/>
    </xf>
    <xf numFmtId="0" fontId="1" fillId="0" borderId="3" xfId="1" applyBorder="1" applyAlignment="1">
      <alignment horizontal="center" wrapText="1"/>
    </xf>
    <xf numFmtId="0" fontId="1" fillId="0" borderId="5" xfId="1" applyBorder="1" applyAlignment="1">
      <alignment horizontal="center" wrapText="1"/>
    </xf>
    <xf numFmtId="0" fontId="1" fillId="0" borderId="4" xfId="1" applyBorder="1" applyAlignment="1">
      <alignment horizontal="center" wrapText="1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2" xfId="1" applyBorder="1" applyAlignment="1">
      <alignment horizontal="center" vertical="center" wrapText="1"/>
    </xf>
    <xf numFmtId="0" fontId="1" fillId="0" borderId="1" xfId="1" applyBorder="1" applyAlignment="1">
      <alignment horizontal="left"/>
    </xf>
    <xf numFmtId="0" fontId="1" fillId="0" borderId="1" xfId="1" applyBorder="1" applyAlignment="1">
      <alignment horizontal="center"/>
    </xf>
    <xf numFmtId="0" fontId="1" fillId="0" borderId="3" xfId="1" applyBorder="1" applyAlignment="1">
      <alignment horizontal="right" vertical="center"/>
    </xf>
    <xf numFmtId="0" fontId="1" fillId="0" borderId="5" xfId="1" applyBorder="1" applyAlignment="1">
      <alignment horizontal="right" vertical="center"/>
    </xf>
    <xf numFmtId="0" fontId="1" fillId="0" borderId="0" xfId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1" fillId="0" borderId="9" xfId="1" applyBorder="1" applyAlignment="1">
      <alignment horizontal="left" vertical="center"/>
    </xf>
    <xf numFmtId="0" fontId="1" fillId="0" borderId="9" xfId="1" applyBorder="1" applyAlignment="1">
      <alignment horizontal="center" vertical="center"/>
    </xf>
    <xf numFmtId="0" fontId="1" fillId="0" borderId="10" xfId="1" applyBorder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10" fillId="2" borderId="2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/>
    </xf>
    <xf numFmtId="0" fontId="10" fillId="2" borderId="3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/>
    </xf>
    <xf numFmtId="0" fontId="12" fillId="2" borderId="5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0" borderId="8" xfId="1" applyBorder="1" applyAlignment="1">
      <alignment horizontal="left" vertical="center"/>
    </xf>
    <xf numFmtId="0" fontId="1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A7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238125</xdr:colOff>
          <xdr:row>0</xdr:row>
          <xdr:rowOff>28575</xdr:rowOff>
        </xdr:from>
        <xdr:to>
          <xdr:col>13</xdr:col>
          <xdr:colOff>104775</xdr:colOff>
          <xdr:row>1</xdr:row>
          <xdr:rowOff>0</xdr:rowOff>
        </xdr:to>
        <xdr:sp macro="" textlink="">
          <xdr:nvSpPr>
            <xdr:cNvPr id="1025" name="对象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65"/>
  <sheetViews>
    <sheetView tabSelected="1" topLeftCell="A16" zoomScale="115" zoomScaleNormal="115" workbookViewId="0">
      <selection activeCell="J62" sqref="J62:T65"/>
    </sheetView>
  </sheetViews>
  <sheetFormatPr defaultRowHeight="13.5" x14ac:dyDescent="0.15"/>
  <cols>
    <col min="1" max="1" width="4.875" style="1" customWidth="1"/>
    <col min="2" max="2" width="6.125" style="1" customWidth="1"/>
    <col min="3" max="3" width="4.25" style="1" customWidth="1"/>
    <col min="4" max="4" width="2.5" style="1" customWidth="1"/>
    <col min="5" max="5" width="8.75" style="1" customWidth="1"/>
    <col min="6" max="6" width="4.25" style="1" customWidth="1"/>
    <col min="7" max="7" width="4.625" style="1" customWidth="1"/>
    <col min="8" max="8" width="3.875" style="1" customWidth="1"/>
    <col min="9" max="9" width="4.875" style="1" customWidth="1"/>
    <col min="10" max="10" width="3.625" style="1" customWidth="1"/>
    <col min="11" max="11" width="4.125" style="1" customWidth="1"/>
    <col min="12" max="12" width="3.5" style="1" customWidth="1"/>
    <col min="13" max="13" width="4.25" style="1" customWidth="1"/>
    <col min="14" max="14" width="3.75" style="1" customWidth="1"/>
    <col min="15" max="15" width="3.5" style="1" customWidth="1"/>
    <col min="16" max="17" width="4.875" style="1" customWidth="1"/>
    <col min="18" max="18" width="3.125" style="1" customWidth="1"/>
    <col min="19" max="19" width="4.75" style="1" customWidth="1"/>
    <col min="20" max="20" width="6.25" style="4" customWidth="1"/>
    <col min="21" max="29" width="4.25" style="1" customWidth="1"/>
    <col min="30" max="16384" width="9" style="1"/>
  </cols>
  <sheetData>
    <row r="1" spans="1:20" ht="35.25" customHeight="1" x14ac:dyDescent="0.15"/>
    <row r="2" spans="1:20" ht="29.25" customHeight="1" x14ac:dyDescent="0.15">
      <c r="A2" s="87" t="s">
        <v>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</row>
    <row r="3" spans="1:20" s="2" customFormat="1" ht="24" customHeight="1" x14ac:dyDescent="0.15">
      <c r="A3" s="68" t="s">
        <v>94</v>
      </c>
      <c r="B3" s="68"/>
      <c r="C3" s="68"/>
      <c r="D3" s="68"/>
      <c r="E3" s="68"/>
      <c r="F3" s="69" t="s">
        <v>95</v>
      </c>
      <c r="G3" s="69"/>
      <c r="H3" s="69"/>
      <c r="I3" s="69"/>
      <c r="J3" s="16"/>
      <c r="K3" s="16"/>
      <c r="L3" s="69" t="s">
        <v>96</v>
      </c>
      <c r="M3" s="69"/>
      <c r="N3" s="69"/>
      <c r="O3" s="69"/>
      <c r="P3" s="69"/>
      <c r="Q3" s="69"/>
      <c r="R3" s="69"/>
      <c r="S3" s="69"/>
      <c r="T3" s="69"/>
    </row>
    <row r="4" spans="1:20" s="4" customFormat="1" ht="27.75" customHeight="1" x14ac:dyDescent="0.15">
      <c r="A4" s="3" t="s">
        <v>1</v>
      </c>
      <c r="B4" s="53" t="s">
        <v>109</v>
      </c>
      <c r="C4" s="53"/>
      <c r="D4" s="73" t="s">
        <v>2</v>
      </c>
      <c r="E4" s="74"/>
      <c r="F4" s="3"/>
      <c r="G4" s="73" t="s">
        <v>3</v>
      </c>
      <c r="H4" s="57"/>
      <c r="I4" s="74"/>
      <c r="J4" s="73"/>
      <c r="K4" s="57"/>
      <c r="L4" s="57"/>
      <c r="M4" s="74"/>
      <c r="N4" s="53" t="s">
        <v>4</v>
      </c>
      <c r="O4" s="53"/>
      <c r="P4" s="53"/>
      <c r="Q4" s="53"/>
      <c r="R4" s="53"/>
      <c r="S4" s="53"/>
      <c r="T4" s="53"/>
    </row>
    <row r="5" spans="1:20" s="2" customFormat="1" ht="23.25" customHeight="1" x14ac:dyDescent="0.15">
      <c r="A5" s="53" t="s">
        <v>5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</row>
    <row r="6" spans="1:20" s="2" customFormat="1" ht="23.25" customHeight="1" x14ac:dyDescent="0.15">
      <c r="A6" s="53" t="s">
        <v>6</v>
      </c>
      <c r="B6" s="53"/>
      <c r="C6" s="53" t="s">
        <v>7</v>
      </c>
      <c r="D6" s="53"/>
      <c r="E6" s="53"/>
      <c r="F6" s="53" t="s">
        <v>8</v>
      </c>
      <c r="G6" s="53"/>
      <c r="H6" s="53"/>
      <c r="I6" s="53"/>
      <c r="J6" s="53" t="s">
        <v>9</v>
      </c>
      <c r="K6" s="53"/>
      <c r="L6" s="53"/>
      <c r="M6" s="53" t="s">
        <v>10</v>
      </c>
      <c r="N6" s="53"/>
      <c r="O6" s="53" t="s">
        <v>11</v>
      </c>
      <c r="P6" s="53"/>
      <c r="Q6" s="77" t="s">
        <v>12</v>
      </c>
      <c r="R6" s="53"/>
      <c r="S6" s="53"/>
      <c r="T6" s="53" t="s">
        <v>13</v>
      </c>
    </row>
    <row r="7" spans="1:20" s="2" customFormat="1" ht="18.75" customHeight="1" x14ac:dyDescent="0.15">
      <c r="A7" s="53"/>
      <c r="B7" s="53"/>
      <c r="C7" s="53"/>
      <c r="D7" s="53"/>
      <c r="E7" s="53"/>
      <c r="F7" s="75"/>
      <c r="G7" s="75"/>
      <c r="H7" s="75"/>
      <c r="I7" s="75"/>
      <c r="J7" s="5" t="s">
        <v>14</v>
      </c>
      <c r="K7" s="6" t="s">
        <v>15</v>
      </c>
      <c r="L7" s="6" t="s">
        <v>16</v>
      </c>
      <c r="M7" s="53"/>
      <c r="N7" s="53"/>
      <c r="O7" s="53"/>
      <c r="P7" s="53"/>
      <c r="Q7" s="53"/>
      <c r="R7" s="53"/>
      <c r="S7" s="53"/>
      <c r="T7" s="53"/>
    </row>
    <row r="8" spans="1:20" s="2" customFormat="1" ht="23.25" customHeight="1" x14ac:dyDescent="0.15">
      <c r="A8" s="53" t="s">
        <v>17</v>
      </c>
      <c r="B8" s="53"/>
      <c r="C8" s="50" t="s">
        <v>92</v>
      </c>
      <c r="D8" s="50"/>
      <c r="E8" s="88"/>
      <c r="F8" s="89" t="s">
        <v>110</v>
      </c>
      <c r="G8" s="90"/>
      <c r="H8" s="90"/>
      <c r="I8" s="19">
        <v>100</v>
      </c>
      <c r="J8" s="19">
        <v>4</v>
      </c>
      <c r="K8" s="20">
        <v>14</v>
      </c>
      <c r="L8" s="20"/>
      <c r="M8" s="50">
        <f>IF(I8&lt;80,1,I8/80)</f>
        <v>1.25</v>
      </c>
      <c r="N8" s="50"/>
      <c r="O8" s="50">
        <v>1</v>
      </c>
      <c r="P8" s="50"/>
      <c r="Q8" s="50">
        <v>1</v>
      </c>
      <c r="R8" s="50"/>
      <c r="S8" s="50"/>
      <c r="T8" s="12">
        <f>(J8*K8-L8)*M8*O8*Q8</f>
        <v>70</v>
      </c>
    </row>
    <row r="9" spans="1:20" s="2" customFormat="1" ht="23.25" customHeight="1" x14ac:dyDescent="0.15">
      <c r="A9" s="53"/>
      <c r="B9" s="53"/>
      <c r="C9" s="50" t="s">
        <v>100</v>
      </c>
      <c r="D9" s="50"/>
      <c r="E9" s="88"/>
      <c r="F9" s="89" t="s">
        <v>111</v>
      </c>
      <c r="G9" s="90"/>
      <c r="H9" s="90"/>
      <c r="I9" s="19">
        <v>90</v>
      </c>
      <c r="J9" s="19">
        <v>4</v>
      </c>
      <c r="K9" s="20">
        <v>14</v>
      </c>
      <c r="L9" s="20"/>
      <c r="M9" s="50">
        <f t="shared" ref="M9:M10" si="0">IF(I9&lt;80,1,I9/80)</f>
        <v>1.125</v>
      </c>
      <c r="N9" s="50"/>
      <c r="O9" s="50">
        <v>0.9</v>
      </c>
      <c r="P9" s="50"/>
      <c r="Q9" s="50">
        <v>1.3</v>
      </c>
      <c r="R9" s="50"/>
      <c r="S9" s="50"/>
      <c r="T9" s="12">
        <f>(J9*K9-L9)*M9*O9*Q9</f>
        <v>73.710000000000008</v>
      </c>
    </row>
    <row r="10" spans="1:20" s="2" customFormat="1" ht="23.25" customHeight="1" x14ac:dyDescent="0.15">
      <c r="A10" s="53"/>
      <c r="B10" s="53"/>
      <c r="C10" s="50" t="s">
        <v>93</v>
      </c>
      <c r="D10" s="50"/>
      <c r="E10" s="88"/>
      <c r="F10" s="89" t="s">
        <v>101</v>
      </c>
      <c r="G10" s="90"/>
      <c r="H10" s="90"/>
      <c r="I10" s="19">
        <v>78</v>
      </c>
      <c r="J10" s="19">
        <v>3</v>
      </c>
      <c r="K10" s="20">
        <v>17</v>
      </c>
      <c r="L10" s="20">
        <v>2</v>
      </c>
      <c r="M10" s="50">
        <f t="shared" si="0"/>
        <v>1</v>
      </c>
      <c r="N10" s="50"/>
      <c r="O10" s="50">
        <v>1</v>
      </c>
      <c r="P10" s="50"/>
      <c r="Q10" s="50">
        <v>1.1000000000000001</v>
      </c>
      <c r="R10" s="50"/>
      <c r="S10" s="50"/>
      <c r="T10" s="12">
        <f>(J10*K10-L10)*M10*O10*Q10</f>
        <v>53.900000000000006</v>
      </c>
    </row>
    <row r="11" spans="1:20" s="2" customFormat="1" ht="23.25" customHeight="1" x14ac:dyDescent="0.15">
      <c r="A11" s="53"/>
      <c r="B11" s="53"/>
      <c r="C11" s="50"/>
      <c r="D11" s="50"/>
      <c r="E11" s="88"/>
      <c r="F11" s="89"/>
      <c r="G11" s="90"/>
      <c r="H11" s="90"/>
      <c r="I11" s="19"/>
      <c r="J11" s="19"/>
      <c r="K11" s="20"/>
      <c r="L11" s="20"/>
      <c r="M11" s="50"/>
      <c r="N11" s="50"/>
      <c r="O11" s="50"/>
      <c r="P11" s="50"/>
      <c r="Q11" s="50"/>
      <c r="R11" s="50"/>
      <c r="S11" s="50"/>
      <c r="T11" s="41">
        <f t="shared" ref="T11:T17" si="1">(J11*K11-L11)*M11*O11*Q11</f>
        <v>0</v>
      </c>
    </row>
    <row r="12" spans="1:20" s="2" customFormat="1" ht="23.25" customHeight="1" x14ac:dyDescent="0.15">
      <c r="A12" s="53"/>
      <c r="B12" s="53"/>
      <c r="C12" s="50"/>
      <c r="D12" s="50"/>
      <c r="E12" s="88"/>
      <c r="F12" s="89"/>
      <c r="G12" s="90"/>
      <c r="H12" s="90"/>
      <c r="I12" s="19"/>
      <c r="J12" s="19"/>
      <c r="K12" s="20"/>
      <c r="L12" s="20"/>
      <c r="M12" s="50"/>
      <c r="N12" s="50"/>
      <c r="O12" s="50"/>
      <c r="P12" s="50"/>
      <c r="Q12" s="50"/>
      <c r="R12" s="50"/>
      <c r="S12" s="50"/>
      <c r="T12" s="41">
        <f t="shared" si="1"/>
        <v>0</v>
      </c>
    </row>
    <row r="13" spans="1:20" s="2" customFormat="1" ht="23.25" customHeight="1" x14ac:dyDescent="0.15">
      <c r="A13" s="53"/>
      <c r="B13" s="53"/>
      <c r="C13" s="43"/>
      <c r="D13" s="46"/>
      <c r="E13" s="46"/>
      <c r="F13" s="44"/>
      <c r="G13" s="45"/>
      <c r="H13" s="45"/>
      <c r="I13" s="47"/>
      <c r="J13" s="47"/>
      <c r="K13" s="42"/>
      <c r="L13" s="42"/>
      <c r="M13" s="43"/>
      <c r="N13" s="47"/>
      <c r="O13" s="50"/>
      <c r="P13" s="50"/>
      <c r="Q13" s="50"/>
      <c r="R13" s="50"/>
      <c r="S13" s="50"/>
      <c r="T13" s="41">
        <f t="shared" si="1"/>
        <v>0</v>
      </c>
    </row>
    <row r="14" spans="1:20" s="2" customFormat="1" ht="23.25" customHeight="1" x14ac:dyDescent="0.15">
      <c r="A14" s="53"/>
      <c r="B14" s="53"/>
      <c r="C14" s="43"/>
      <c r="D14" s="46"/>
      <c r="E14" s="46"/>
      <c r="F14" s="44"/>
      <c r="G14" s="45"/>
      <c r="H14" s="45"/>
      <c r="I14" s="47"/>
      <c r="J14" s="47"/>
      <c r="K14" s="42"/>
      <c r="L14" s="42"/>
      <c r="M14" s="43"/>
      <c r="N14" s="47"/>
      <c r="O14" s="50"/>
      <c r="P14" s="50"/>
      <c r="Q14" s="50"/>
      <c r="R14" s="50"/>
      <c r="S14" s="50"/>
      <c r="T14" s="41">
        <f t="shared" si="1"/>
        <v>0</v>
      </c>
    </row>
    <row r="15" spans="1:20" s="2" customFormat="1" ht="23.25" customHeight="1" x14ac:dyDescent="0.15">
      <c r="A15" s="53"/>
      <c r="B15" s="53"/>
      <c r="C15" s="43"/>
      <c r="D15" s="46"/>
      <c r="E15" s="46"/>
      <c r="F15" s="44"/>
      <c r="G15" s="45"/>
      <c r="H15" s="45"/>
      <c r="I15" s="47"/>
      <c r="J15" s="47"/>
      <c r="K15" s="42"/>
      <c r="L15" s="42"/>
      <c r="M15" s="43"/>
      <c r="N15" s="47"/>
      <c r="O15" s="50"/>
      <c r="P15" s="50"/>
      <c r="Q15" s="50"/>
      <c r="R15" s="50"/>
      <c r="S15" s="50"/>
      <c r="T15" s="41">
        <f t="shared" si="1"/>
        <v>0</v>
      </c>
    </row>
    <row r="16" spans="1:20" s="2" customFormat="1" ht="23.25" customHeight="1" x14ac:dyDescent="0.15">
      <c r="A16" s="53"/>
      <c r="B16" s="53"/>
      <c r="C16" s="88"/>
      <c r="D16" s="102"/>
      <c r="E16" s="103"/>
      <c r="F16" s="30"/>
      <c r="G16" s="31"/>
      <c r="H16" s="31"/>
      <c r="I16" s="19"/>
      <c r="J16" s="19"/>
      <c r="K16" s="29"/>
      <c r="L16" s="29"/>
      <c r="M16" s="88"/>
      <c r="N16" s="103"/>
      <c r="O16" s="50"/>
      <c r="P16" s="50"/>
      <c r="Q16" s="50"/>
      <c r="R16" s="50"/>
      <c r="S16" s="50"/>
      <c r="T16" s="41">
        <f t="shared" si="1"/>
        <v>0</v>
      </c>
    </row>
    <row r="17" spans="1:20" s="2" customFormat="1" ht="23.25" customHeight="1" x14ac:dyDescent="0.15">
      <c r="A17" s="53"/>
      <c r="B17" s="53"/>
      <c r="C17" s="50"/>
      <c r="D17" s="50"/>
      <c r="E17" s="88"/>
      <c r="F17" s="89"/>
      <c r="G17" s="90"/>
      <c r="H17" s="90"/>
      <c r="I17" s="19"/>
      <c r="J17" s="19"/>
      <c r="K17" s="20"/>
      <c r="L17" s="20"/>
      <c r="M17" s="50"/>
      <c r="N17" s="50"/>
      <c r="O17" s="50"/>
      <c r="P17" s="50"/>
      <c r="Q17" s="50"/>
      <c r="R17" s="50"/>
      <c r="S17" s="50"/>
      <c r="T17" s="41">
        <f t="shared" si="1"/>
        <v>0</v>
      </c>
    </row>
    <row r="18" spans="1:20" s="2" customFormat="1" ht="23.25" customHeight="1" x14ac:dyDescent="0.15">
      <c r="A18" s="53"/>
      <c r="B18" s="53"/>
      <c r="C18" s="91" t="s">
        <v>104</v>
      </c>
      <c r="D18" s="92"/>
      <c r="E18" s="93"/>
      <c r="F18" s="94" t="s">
        <v>103</v>
      </c>
      <c r="G18" s="95"/>
      <c r="H18" s="95"/>
      <c r="I18" s="33">
        <v>60</v>
      </c>
      <c r="J18" s="33">
        <v>2</v>
      </c>
      <c r="K18" s="34">
        <v>17</v>
      </c>
      <c r="L18" s="34">
        <v>0</v>
      </c>
      <c r="M18" s="92">
        <f>I18/40</f>
        <v>1.5</v>
      </c>
      <c r="N18" s="92"/>
      <c r="O18" s="92">
        <v>1</v>
      </c>
      <c r="P18" s="92"/>
      <c r="Q18" s="92">
        <v>1</v>
      </c>
      <c r="R18" s="92"/>
      <c r="S18" s="92"/>
      <c r="T18" s="35">
        <f>0.8*(J18*K18-L18)*M18*O18*Q18</f>
        <v>40.800000000000004</v>
      </c>
    </row>
    <row r="19" spans="1:20" s="2" customFormat="1" ht="23.25" customHeight="1" x14ac:dyDescent="0.15">
      <c r="A19" s="53"/>
      <c r="B19" s="53"/>
      <c r="C19" s="96" t="s">
        <v>105</v>
      </c>
      <c r="D19" s="97"/>
      <c r="E19" s="98"/>
      <c r="F19" s="99" t="s">
        <v>112</v>
      </c>
      <c r="G19" s="100"/>
      <c r="H19" s="100"/>
      <c r="I19" s="38">
        <v>78</v>
      </c>
      <c r="J19" s="38"/>
      <c r="K19" s="39"/>
      <c r="L19" s="39"/>
      <c r="M19" s="101"/>
      <c r="N19" s="101"/>
      <c r="O19" s="101"/>
      <c r="P19" s="101"/>
      <c r="Q19" s="101"/>
      <c r="R19" s="101"/>
      <c r="S19" s="101"/>
      <c r="T19" s="40">
        <v>2</v>
      </c>
    </row>
    <row r="20" spans="1:20" s="2" customFormat="1" ht="23.25" customHeight="1" x14ac:dyDescent="0.15">
      <c r="A20" s="53" t="s">
        <v>18</v>
      </c>
      <c r="B20" s="53"/>
      <c r="C20" s="50"/>
      <c r="D20" s="50"/>
      <c r="E20" s="88"/>
      <c r="F20" s="88"/>
      <c r="G20" s="102"/>
      <c r="H20" s="102"/>
      <c r="I20" s="19"/>
      <c r="J20" s="19"/>
      <c r="K20" s="20"/>
      <c r="L20" s="20"/>
      <c r="M20" s="50"/>
      <c r="N20" s="50"/>
      <c r="O20" s="50"/>
      <c r="P20" s="50"/>
      <c r="Q20" s="50"/>
      <c r="R20" s="50"/>
      <c r="S20" s="50"/>
      <c r="T20" s="12"/>
    </row>
    <row r="21" spans="1:20" s="2" customFormat="1" ht="23.25" customHeight="1" x14ac:dyDescent="0.15">
      <c r="A21" s="53"/>
      <c r="B21" s="53"/>
      <c r="C21" s="50"/>
      <c r="D21" s="50"/>
      <c r="E21" s="88"/>
      <c r="F21" s="88"/>
      <c r="G21" s="102"/>
      <c r="H21" s="102"/>
      <c r="I21" s="19"/>
      <c r="J21" s="19"/>
      <c r="K21" s="20"/>
      <c r="L21" s="20"/>
      <c r="M21" s="50"/>
      <c r="N21" s="50"/>
      <c r="O21" s="50"/>
      <c r="P21" s="50"/>
      <c r="Q21" s="50"/>
      <c r="R21" s="50"/>
      <c r="S21" s="50"/>
      <c r="T21" s="12"/>
    </row>
    <row r="22" spans="1:20" s="2" customFormat="1" ht="23.25" customHeight="1" x14ac:dyDescent="0.15">
      <c r="A22" s="53" t="s">
        <v>19</v>
      </c>
      <c r="B22" s="53"/>
      <c r="C22" s="51" t="s">
        <v>20</v>
      </c>
      <c r="D22" s="51"/>
      <c r="E22" s="51"/>
      <c r="F22" s="36">
        <v>4</v>
      </c>
      <c r="G22" s="52" t="s">
        <v>21</v>
      </c>
      <c r="H22" s="52"/>
      <c r="I22" s="52"/>
      <c r="J22" s="20"/>
      <c r="K22" s="53" t="s">
        <v>22</v>
      </c>
      <c r="L22" s="53"/>
      <c r="M22" s="53"/>
      <c r="N22" s="53"/>
      <c r="O22" s="20"/>
      <c r="P22" s="54" t="s">
        <v>23</v>
      </c>
      <c r="Q22" s="55"/>
      <c r="R22" s="55"/>
      <c r="S22" s="56"/>
      <c r="T22" s="12">
        <f>$F$22*M8+$J$22*M9+$O$22*M10</f>
        <v>5</v>
      </c>
    </row>
    <row r="23" spans="1:20" s="2" customFormat="1" ht="23.25" customHeight="1" x14ac:dyDescent="0.15">
      <c r="A23" s="53"/>
      <c r="B23" s="53"/>
      <c r="C23" s="51" t="s">
        <v>113</v>
      </c>
      <c r="D23" s="51"/>
      <c r="E23" s="51"/>
      <c r="F23" s="48"/>
      <c r="G23" s="52" t="s">
        <v>114</v>
      </c>
      <c r="H23" s="52"/>
      <c r="I23" s="52"/>
      <c r="J23" s="37"/>
      <c r="K23" s="53" t="s">
        <v>115</v>
      </c>
      <c r="L23" s="53"/>
      <c r="M23" s="53"/>
      <c r="N23" s="53"/>
      <c r="O23" s="37"/>
      <c r="P23" s="54" t="s">
        <v>23</v>
      </c>
      <c r="Q23" s="55"/>
      <c r="R23" s="55"/>
      <c r="S23" s="56"/>
      <c r="T23" s="41"/>
    </row>
    <row r="24" spans="1:20" s="2" customFormat="1" ht="23.25" customHeight="1" x14ac:dyDescent="0.15">
      <c r="A24" s="53"/>
      <c r="B24" s="53"/>
      <c r="C24" s="51" t="s">
        <v>116</v>
      </c>
      <c r="D24" s="51"/>
      <c r="E24" s="51"/>
      <c r="F24" s="37"/>
      <c r="G24" s="75" t="s">
        <v>117</v>
      </c>
      <c r="H24" s="75"/>
      <c r="I24" s="75"/>
      <c r="J24" s="37"/>
      <c r="K24" s="75" t="s">
        <v>118</v>
      </c>
      <c r="L24" s="75"/>
      <c r="M24" s="75"/>
      <c r="N24" s="75"/>
      <c r="O24" s="37"/>
      <c r="P24" s="104" t="s">
        <v>23</v>
      </c>
      <c r="Q24" s="84"/>
      <c r="R24" s="84"/>
      <c r="S24" s="86"/>
      <c r="T24" s="12">
        <f>$F$24*M11+$J$24*M12+$O$24*M17</f>
        <v>0</v>
      </c>
    </row>
    <row r="25" spans="1:20" s="2" customFormat="1" ht="23.25" customHeight="1" x14ac:dyDescent="0.15">
      <c r="A25" s="53" t="s">
        <v>24</v>
      </c>
      <c r="B25" s="53"/>
      <c r="C25" s="11" t="s">
        <v>98</v>
      </c>
      <c r="D25" s="9"/>
      <c r="E25" s="46"/>
      <c r="F25" s="57" t="s">
        <v>25</v>
      </c>
      <c r="G25" s="57"/>
      <c r="H25" s="46">
        <v>80</v>
      </c>
      <c r="I25" s="57" t="s">
        <v>26</v>
      </c>
      <c r="J25" s="57"/>
      <c r="K25" s="57"/>
      <c r="L25" s="46"/>
      <c r="M25" s="57" t="s">
        <v>27</v>
      </c>
      <c r="N25" s="57"/>
      <c r="O25" s="46"/>
      <c r="P25" s="57" t="s">
        <v>28</v>
      </c>
      <c r="Q25" s="57"/>
      <c r="R25" s="57"/>
      <c r="S25" s="46">
        <v>4</v>
      </c>
      <c r="T25" s="12">
        <f>S25*(H25/40)</f>
        <v>8</v>
      </c>
    </row>
    <row r="26" spans="1:20" s="2" customFormat="1" ht="23.25" customHeight="1" x14ac:dyDescent="0.15">
      <c r="A26" s="53"/>
      <c r="B26" s="53"/>
      <c r="C26" s="11" t="s">
        <v>29</v>
      </c>
      <c r="D26" s="9"/>
      <c r="E26" s="46"/>
      <c r="F26" s="57" t="s">
        <v>25</v>
      </c>
      <c r="G26" s="57"/>
      <c r="H26" s="46"/>
      <c r="I26" s="57" t="s">
        <v>26</v>
      </c>
      <c r="J26" s="57"/>
      <c r="K26" s="57"/>
      <c r="L26" s="46"/>
      <c r="M26" s="57" t="s">
        <v>27</v>
      </c>
      <c r="N26" s="57"/>
      <c r="O26" s="46"/>
      <c r="P26" s="57" t="s">
        <v>28</v>
      </c>
      <c r="Q26" s="57"/>
      <c r="R26" s="57"/>
      <c r="S26" s="46"/>
      <c r="T26" s="41">
        <f t="shared" ref="T26:T29" si="2">S26*(H26/40)</f>
        <v>0</v>
      </c>
    </row>
    <row r="27" spans="1:20" s="2" customFormat="1" ht="23.25" customHeight="1" x14ac:dyDescent="0.15">
      <c r="A27" s="53"/>
      <c r="B27" s="53"/>
      <c r="C27" s="11" t="s">
        <v>30</v>
      </c>
      <c r="D27" s="9"/>
      <c r="E27" s="46"/>
      <c r="F27" s="57" t="s">
        <v>25</v>
      </c>
      <c r="G27" s="57"/>
      <c r="H27" s="46"/>
      <c r="I27" s="57" t="s">
        <v>26</v>
      </c>
      <c r="J27" s="57"/>
      <c r="K27" s="57"/>
      <c r="L27" s="46"/>
      <c r="M27" s="57" t="s">
        <v>27</v>
      </c>
      <c r="N27" s="57"/>
      <c r="O27" s="46"/>
      <c r="P27" s="57" t="s">
        <v>28</v>
      </c>
      <c r="Q27" s="57"/>
      <c r="R27" s="57"/>
      <c r="S27" s="46"/>
      <c r="T27" s="41">
        <f t="shared" si="2"/>
        <v>0</v>
      </c>
    </row>
    <row r="28" spans="1:20" s="2" customFormat="1" ht="23.25" customHeight="1" x14ac:dyDescent="0.15">
      <c r="A28" s="53"/>
      <c r="B28" s="53"/>
      <c r="C28" s="11" t="s">
        <v>119</v>
      </c>
      <c r="D28" s="9"/>
      <c r="E28" s="46"/>
      <c r="F28" s="57" t="s">
        <v>25</v>
      </c>
      <c r="G28" s="57"/>
      <c r="H28" s="46"/>
      <c r="I28" s="57" t="s">
        <v>26</v>
      </c>
      <c r="J28" s="57"/>
      <c r="K28" s="57"/>
      <c r="L28" s="46"/>
      <c r="M28" s="57" t="s">
        <v>27</v>
      </c>
      <c r="N28" s="57"/>
      <c r="O28" s="46"/>
      <c r="P28" s="57" t="s">
        <v>28</v>
      </c>
      <c r="Q28" s="57"/>
      <c r="R28" s="57"/>
      <c r="S28" s="46"/>
      <c r="T28" s="41">
        <f t="shared" si="2"/>
        <v>0</v>
      </c>
    </row>
    <row r="29" spans="1:20" s="2" customFormat="1" ht="23.25" customHeight="1" x14ac:dyDescent="0.15">
      <c r="A29" s="53"/>
      <c r="B29" s="53"/>
      <c r="C29" s="11" t="s">
        <v>120</v>
      </c>
      <c r="D29" s="9"/>
      <c r="E29" s="46"/>
      <c r="F29" s="85" t="s">
        <v>25</v>
      </c>
      <c r="G29" s="85"/>
      <c r="H29" s="49"/>
      <c r="I29" s="85" t="s">
        <v>26</v>
      </c>
      <c r="J29" s="85"/>
      <c r="K29" s="85"/>
      <c r="L29" s="46"/>
      <c r="M29" s="85" t="s">
        <v>27</v>
      </c>
      <c r="N29" s="85"/>
      <c r="O29" s="46"/>
      <c r="P29" s="85" t="s">
        <v>28</v>
      </c>
      <c r="Q29" s="85"/>
      <c r="R29" s="85"/>
      <c r="S29" s="49"/>
      <c r="T29" s="41">
        <f t="shared" si="2"/>
        <v>0</v>
      </c>
    </row>
    <row r="30" spans="1:20" s="2" customFormat="1" ht="23.25" customHeight="1" x14ac:dyDescent="0.15">
      <c r="A30" s="53" t="s">
        <v>31</v>
      </c>
      <c r="B30" s="53"/>
      <c r="C30" s="10" t="s">
        <v>32</v>
      </c>
      <c r="D30" s="23">
        <v>6</v>
      </c>
      <c r="E30" s="55" t="s">
        <v>33</v>
      </c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6"/>
      <c r="T30" s="13">
        <f>4*D30</f>
        <v>24</v>
      </c>
    </row>
    <row r="31" spans="1:20" s="2" customFormat="1" ht="23.25" customHeight="1" x14ac:dyDescent="0.15">
      <c r="A31" s="77" t="s">
        <v>34</v>
      </c>
      <c r="B31" s="77"/>
      <c r="C31" s="9" t="s">
        <v>32</v>
      </c>
      <c r="D31" s="22">
        <v>6</v>
      </c>
      <c r="E31" s="55" t="s">
        <v>102</v>
      </c>
      <c r="F31" s="55"/>
      <c r="G31" s="55"/>
      <c r="H31" s="55"/>
      <c r="I31" s="32"/>
      <c r="J31" s="81" t="s">
        <v>35</v>
      </c>
      <c r="K31" s="81"/>
      <c r="L31" s="81"/>
      <c r="M31" s="81"/>
      <c r="N31" s="32"/>
      <c r="O31" s="57"/>
      <c r="P31" s="57"/>
      <c r="Q31" s="57"/>
      <c r="R31" s="57"/>
      <c r="S31" s="74"/>
      <c r="T31" s="13">
        <f>6*D31</f>
        <v>36</v>
      </c>
    </row>
    <row r="32" spans="1:20" s="2" customFormat="1" ht="23.25" customHeight="1" x14ac:dyDescent="0.15">
      <c r="A32" s="77"/>
      <c r="B32" s="77"/>
      <c r="C32" s="54" t="s">
        <v>36</v>
      </c>
      <c r="D32" s="55"/>
      <c r="E32" s="55"/>
      <c r="F32" s="55"/>
      <c r="G32" s="24">
        <v>1</v>
      </c>
      <c r="H32" s="57" t="s">
        <v>37</v>
      </c>
      <c r="I32" s="57"/>
      <c r="J32" s="57"/>
      <c r="K32" s="57"/>
      <c r="L32" s="46">
        <v>2</v>
      </c>
      <c r="M32" s="57"/>
      <c r="N32" s="57"/>
      <c r="O32" s="57"/>
      <c r="P32" s="57"/>
      <c r="Q32" s="57"/>
      <c r="R32" s="57"/>
      <c r="S32" s="74"/>
      <c r="T32" s="13">
        <f>2*G32+4*L32</f>
        <v>10</v>
      </c>
    </row>
    <row r="33" spans="1:20" s="2" customFormat="1" ht="23.25" customHeight="1" x14ac:dyDescent="0.15">
      <c r="A33" s="53" t="s">
        <v>38</v>
      </c>
      <c r="B33" s="73"/>
      <c r="C33" s="11" t="s">
        <v>39</v>
      </c>
      <c r="D33" s="22">
        <v>2</v>
      </c>
      <c r="E33" s="57" t="s">
        <v>40</v>
      </c>
      <c r="F33" s="57"/>
      <c r="G33" s="9" t="s">
        <v>39</v>
      </c>
      <c r="H33" s="46">
        <v>2</v>
      </c>
      <c r="I33" s="57" t="s">
        <v>41</v>
      </c>
      <c r="J33" s="57"/>
      <c r="K33" s="9" t="s">
        <v>42</v>
      </c>
      <c r="L33" s="22"/>
      <c r="M33" s="55" t="s">
        <v>43</v>
      </c>
      <c r="N33" s="55"/>
      <c r="O33" s="22"/>
      <c r="P33" s="57" t="s">
        <v>44</v>
      </c>
      <c r="Q33" s="57"/>
      <c r="R33" s="32"/>
      <c r="S33" s="7" t="s">
        <v>45</v>
      </c>
      <c r="T33" s="13">
        <f>1.5*D33+1.5*H33+(L33/30)</f>
        <v>6</v>
      </c>
    </row>
    <row r="34" spans="1:20" s="2" customFormat="1" ht="31.5" customHeight="1" x14ac:dyDescent="0.15">
      <c r="A34" s="77" t="s">
        <v>46</v>
      </c>
      <c r="B34" s="77"/>
      <c r="C34" s="25"/>
      <c r="D34" s="84" t="s">
        <v>47</v>
      </c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6"/>
      <c r="T34" s="21"/>
    </row>
    <row r="35" spans="1:20" ht="35.25" customHeight="1" x14ac:dyDescent="0.15">
      <c r="A35" s="77" t="s">
        <v>48</v>
      </c>
      <c r="B35" s="105"/>
      <c r="C35" s="26"/>
      <c r="D35" s="55" t="s">
        <v>47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6"/>
      <c r="T35" s="21"/>
    </row>
    <row r="36" spans="1:20" s="2" customFormat="1" ht="18.75" customHeight="1" x14ac:dyDescent="0.15">
      <c r="A36" s="53" t="s">
        <v>49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12">
        <f>SUM(T8:T35)</f>
        <v>329.41</v>
      </c>
    </row>
    <row r="37" spans="1:20" ht="18.75" customHeight="1" x14ac:dyDescent="0.15">
      <c r="A37" s="73" t="s">
        <v>53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74"/>
    </row>
    <row r="38" spans="1:20" ht="18.75" customHeight="1" x14ac:dyDescent="0.15">
      <c r="A38" s="53" t="s">
        <v>52</v>
      </c>
      <c r="B38" s="53"/>
      <c r="C38" s="53"/>
      <c r="D38" s="53"/>
      <c r="E38" s="53"/>
      <c r="F38" s="53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</row>
    <row r="39" spans="1:20" ht="18.75" customHeight="1" x14ac:dyDescent="0.15">
      <c r="A39" s="53" t="s">
        <v>51</v>
      </c>
      <c r="B39" s="53"/>
      <c r="C39" s="53"/>
      <c r="D39" s="53"/>
      <c r="E39" s="53"/>
      <c r="F39" s="53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</row>
    <row r="40" spans="1:20" ht="27" customHeight="1" x14ac:dyDescent="0.15">
      <c r="A40" s="77" t="s">
        <v>50</v>
      </c>
      <c r="B40" s="77"/>
      <c r="C40" s="77"/>
      <c r="D40" s="77"/>
      <c r="E40" s="77"/>
      <c r="F40" s="7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</row>
    <row r="41" spans="1:20" ht="3" customHeight="1" x14ac:dyDescent="0.15"/>
    <row r="42" spans="1:20" ht="18.75" customHeight="1" x14ac:dyDescent="0.15">
      <c r="A42" s="53" t="s">
        <v>54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12" t="s">
        <v>55</v>
      </c>
    </row>
    <row r="43" spans="1:20" s="15" customFormat="1" ht="18.75" customHeight="1" x14ac:dyDescent="0.15">
      <c r="A43" s="53" t="s">
        <v>56</v>
      </c>
      <c r="B43" s="53"/>
      <c r="C43" s="73"/>
      <c r="D43" s="73" t="s">
        <v>63</v>
      </c>
      <c r="E43" s="57"/>
      <c r="F43" s="22"/>
      <c r="G43" s="57" t="s">
        <v>64</v>
      </c>
      <c r="H43" s="57"/>
      <c r="I43" s="57"/>
      <c r="J43" s="22"/>
      <c r="K43" s="57" t="s">
        <v>65</v>
      </c>
      <c r="L43" s="57"/>
      <c r="M43" s="57"/>
      <c r="N43" s="22"/>
      <c r="O43" s="57" t="s">
        <v>66</v>
      </c>
      <c r="P43" s="57"/>
      <c r="Q43" s="57"/>
      <c r="R43" s="22">
        <v>1</v>
      </c>
      <c r="S43" s="8" t="s">
        <v>57</v>
      </c>
      <c r="T43" s="12">
        <f>75*F43+50*J43+30*N43+10*R43</f>
        <v>10</v>
      </c>
    </row>
    <row r="44" spans="1:20" s="2" customFormat="1" ht="18.75" customHeight="1" x14ac:dyDescent="0.15">
      <c r="A44" s="53" t="s">
        <v>72</v>
      </c>
      <c r="B44" s="53"/>
      <c r="C44" s="53"/>
      <c r="D44" s="73" t="s">
        <v>73</v>
      </c>
      <c r="E44" s="57"/>
      <c r="F44" s="57"/>
      <c r="G44" s="22"/>
      <c r="H44" s="57" t="s">
        <v>74</v>
      </c>
      <c r="I44" s="57"/>
      <c r="J44" s="57"/>
      <c r="K44" s="57"/>
      <c r="L44" s="57"/>
      <c r="M44" s="22"/>
      <c r="N44" s="55" t="s">
        <v>75</v>
      </c>
      <c r="O44" s="55"/>
      <c r="P44" s="55"/>
      <c r="Q44" s="55"/>
      <c r="R44" s="55"/>
      <c r="S44" s="55"/>
      <c r="T44" s="12">
        <f>200*G44+150*M44</f>
        <v>0</v>
      </c>
    </row>
    <row r="45" spans="1:20" s="2" customFormat="1" ht="18.75" customHeight="1" x14ac:dyDescent="0.15">
      <c r="A45" s="53"/>
      <c r="B45" s="53"/>
      <c r="C45" s="53"/>
      <c r="D45" s="73" t="s">
        <v>76</v>
      </c>
      <c r="E45" s="57"/>
      <c r="F45" s="22"/>
      <c r="G45" s="57" t="s">
        <v>78</v>
      </c>
      <c r="H45" s="57"/>
      <c r="I45" s="57"/>
      <c r="J45" s="57"/>
      <c r="K45" s="57"/>
      <c r="L45" s="57"/>
      <c r="M45" s="57"/>
      <c r="N45" s="57"/>
      <c r="O45" s="22">
        <v>1</v>
      </c>
      <c r="P45" s="55" t="s">
        <v>77</v>
      </c>
      <c r="Q45" s="55"/>
      <c r="R45" s="55"/>
      <c r="S45" s="56"/>
      <c r="T45" s="12">
        <f>80*F45+40*O45</f>
        <v>40</v>
      </c>
    </row>
    <row r="46" spans="1:20" s="2" customFormat="1" ht="18.75" customHeight="1" x14ac:dyDescent="0.15">
      <c r="A46" s="53" t="s">
        <v>79</v>
      </c>
      <c r="B46" s="53"/>
      <c r="C46" s="53"/>
      <c r="D46" s="80" t="s">
        <v>80</v>
      </c>
      <c r="E46" s="81"/>
      <c r="F46" s="81"/>
      <c r="G46" s="22"/>
      <c r="H46" s="55" t="s">
        <v>81</v>
      </c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12">
        <f>750*G46</f>
        <v>0</v>
      </c>
    </row>
    <row r="47" spans="1:20" s="2" customFormat="1" ht="18.75" customHeight="1" x14ac:dyDescent="0.15">
      <c r="A47" s="53"/>
      <c r="B47" s="53"/>
      <c r="C47" s="53"/>
      <c r="D47" s="73" t="s">
        <v>82</v>
      </c>
      <c r="E47" s="57"/>
      <c r="F47" s="57"/>
      <c r="G47" s="22"/>
      <c r="H47" s="57" t="s">
        <v>97</v>
      </c>
      <c r="I47" s="57"/>
      <c r="J47" s="57"/>
      <c r="K47" s="22"/>
      <c r="L47" s="55" t="s">
        <v>83</v>
      </c>
      <c r="M47" s="55"/>
      <c r="N47" s="55"/>
      <c r="O47" s="55"/>
      <c r="P47" s="55"/>
      <c r="Q47" s="55"/>
      <c r="R47" s="55"/>
      <c r="S47" s="55"/>
      <c r="T47" s="12">
        <f>500*G47+300*K47</f>
        <v>0</v>
      </c>
    </row>
    <row r="48" spans="1:20" s="2" customFormat="1" ht="18.75" customHeight="1" x14ac:dyDescent="0.15">
      <c r="A48" s="53"/>
      <c r="B48" s="53"/>
      <c r="C48" s="53"/>
      <c r="D48" s="80" t="s">
        <v>84</v>
      </c>
      <c r="E48" s="81"/>
      <c r="F48" s="81"/>
      <c r="G48" s="22"/>
      <c r="H48" s="57" t="s">
        <v>106</v>
      </c>
      <c r="I48" s="57"/>
      <c r="J48" s="57"/>
      <c r="K48" s="57"/>
      <c r="L48" s="22">
        <v>1</v>
      </c>
      <c r="M48" s="55" t="s">
        <v>107</v>
      </c>
      <c r="N48" s="55"/>
      <c r="O48" s="55"/>
      <c r="P48" s="55"/>
      <c r="Q48" s="55"/>
      <c r="R48" s="55"/>
      <c r="S48" s="56"/>
      <c r="T48" s="12">
        <f>100*G48+30*L48</f>
        <v>30</v>
      </c>
    </row>
    <row r="49" spans="1:20" s="2" customFormat="1" ht="15.75" customHeight="1" x14ac:dyDescent="0.15">
      <c r="A49" s="53" t="s">
        <v>67</v>
      </c>
      <c r="B49" s="53"/>
      <c r="C49" s="53"/>
      <c r="D49" s="84" t="s">
        <v>60</v>
      </c>
      <c r="E49" s="84"/>
      <c r="F49" s="84"/>
      <c r="G49" s="23"/>
      <c r="H49" s="85" t="s">
        <v>58</v>
      </c>
      <c r="I49" s="85"/>
      <c r="J49" s="23"/>
      <c r="K49" s="85" t="s">
        <v>61</v>
      </c>
      <c r="L49" s="85"/>
      <c r="M49" s="85"/>
      <c r="N49" s="23"/>
      <c r="O49" s="84" t="s">
        <v>108</v>
      </c>
      <c r="P49" s="84"/>
      <c r="Q49" s="84"/>
      <c r="R49" s="84"/>
      <c r="S49" s="86"/>
      <c r="T49" s="12">
        <f>800*G49+650*J49+500*N49</f>
        <v>0</v>
      </c>
    </row>
    <row r="50" spans="1:20" ht="15.75" customHeight="1" x14ac:dyDescent="0.15">
      <c r="A50" s="53"/>
      <c r="B50" s="53"/>
      <c r="C50" s="53"/>
      <c r="D50" s="82" t="s">
        <v>68</v>
      </c>
      <c r="E50" s="82"/>
      <c r="F50" s="82"/>
      <c r="G50" s="27"/>
      <c r="H50" s="83" t="s">
        <v>58</v>
      </c>
      <c r="I50" s="83"/>
      <c r="J50" s="27"/>
      <c r="K50" s="83" t="s">
        <v>61</v>
      </c>
      <c r="L50" s="83"/>
      <c r="M50" s="83"/>
      <c r="N50" s="27"/>
      <c r="O50" s="83" t="s">
        <v>62</v>
      </c>
      <c r="P50" s="83"/>
      <c r="Q50" s="83"/>
      <c r="R50" s="27"/>
      <c r="S50" s="17" t="s">
        <v>59</v>
      </c>
      <c r="T50" s="12">
        <f>500*G50+450*J50+400*N50+300*R50</f>
        <v>0</v>
      </c>
    </row>
    <row r="51" spans="1:20" ht="15.75" customHeight="1" x14ac:dyDescent="0.15">
      <c r="A51" s="53"/>
      <c r="B51" s="53"/>
      <c r="C51" s="53"/>
      <c r="D51" s="82" t="s">
        <v>69</v>
      </c>
      <c r="E51" s="82"/>
      <c r="F51" s="82"/>
      <c r="G51" s="27"/>
      <c r="H51" s="83" t="s">
        <v>58</v>
      </c>
      <c r="I51" s="83"/>
      <c r="J51" s="27"/>
      <c r="K51" s="83" t="s">
        <v>61</v>
      </c>
      <c r="L51" s="83"/>
      <c r="M51" s="83"/>
      <c r="N51" s="27"/>
      <c r="O51" s="83" t="s">
        <v>62</v>
      </c>
      <c r="P51" s="83"/>
      <c r="Q51" s="83"/>
      <c r="R51" s="27"/>
      <c r="S51" s="17" t="s">
        <v>59</v>
      </c>
      <c r="T51" s="12">
        <f>250*G51+150*J51+100*N51+50*R51</f>
        <v>0</v>
      </c>
    </row>
    <row r="52" spans="1:20" ht="15.75" customHeight="1" x14ac:dyDescent="0.15">
      <c r="A52" s="53"/>
      <c r="B52" s="53"/>
      <c r="C52" s="53"/>
      <c r="D52" s="78" t="s">
        <v>70</v>
      </c>
      <c r="E52" s="78"/>
      <c r="F52" s="78"/>
      <c r="G52" s="78"/>
      <c r="H52" s="28"/>
      <c r="I52" s="79" t="s">
        <v>61</v>
      </c>
      <c r="J52" s="79"/>
      <c r="K52" s="28"/>
      <c r="L52" s="79" t="s">
        <v>71</v>
      </c>
      <c r="M52" s="79"/>
      <c r="N52" s="28">
        <v>1</v>
      </c>
      <c r="O52" s="14" t="s">
        <v>59</v>
      </c>
      <c r="P52" s="14"/>
      <c r="Q52" s="14"/>
      <c r="R52" s="14"/>
      <c r="S52" s="18"/>
      <c r="T52" s="12">
        <f>200*H52+100*K52+60*N52</f>
        <v>60</v>
      </c>
    </row>
    <row r="53" spans="1:20" s="2" customFormat="1" ht="22.5" customHeight="1" x14ac:dyDescent="0.15">
      <c r="A53" s="53" t="s">
        <v>49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75"/>
      <c r="M53" s="75"/>
      <c r="N53" s="75"/>
      <c r="O53" s="75"/>
      <c r="P53" s="75"/>
      <c r="Q53" s="75"/>
      <c r="R53" s="75"/>
      <c r="S53" s="75"/>
      <c r="T53" s="12">
        <f>SUM(T43:T52)</f>
        <v>140</v>
      </c>
    </row>
    <row r="54" spans="1:20" s="4" customFormat="1" ht="21.75" customHeight="1" x14ac:dyDescent="0.15">
      <c r="A54" s="77" t="s">
        <v>90</v>
      </c>
      <c r="B54" s="53"/>
      <c r="C54" s="53"/>
      <c r="D54" s="53"/>
      <c r="E54" s="53"/>
      <c r="F54" s="53"/>
      <c r="G54" s="53"/>
      <c r="H54" s="53" t="s">
        <v>85</v>
      </c>
      <c r="I54" s="53"/>
      <c r="J54" s="53"/>
      <c r="K54" s="73"/>
      <c r="L54" s="73" t="s">
        <v>87</v>
      </c>
      <c r="M54" s="57"/>
      <c r="N54" s="57">
        <f>T36</f>
        <v>329.41</v>
      </c>
      <c r="O54" s="57"/>
      <c r="P54" s="55" t="s">
        <v>88</v>
      </c>
      <c r="Q54" s="55"/>
      <c r="R54" s="55"/>
      <c r="S54" s="55"/>
      <c r="T54" s="56"/>
    </row>
    <row r="55" spans="1:20" s="4" customFormat="1" ht="22.5" customHeight="1" x14ac:dyDescent="0.15">
      <c r="A55" s="53"/>
      <c r="B55" s="53"/>
      <c r="C55" s="53"/>
      <c r="D55" s="53"/>
      <c r="E55" s="53"/>
      <c r="F55" s="53"/>
      <c r="G55" s="53"/>
      <c r="H55" s="53" t="s">
        <v>86</v>
      </c>
      <c r="I55" s="53"/>
      <c r="J55" s="53"/>
      <c r="K55" s="73"/>
      <c r="L55" s="76" t="s">
        <v>87</v>
      </c>
      <c r="M55" s="69"/>
      <c r="N55" s="69">
        <f>T53</f>
        <v>140</v>
      </c>
      <c r="O55" s="69"/>
      <c r="P55" s="55" t="s">
        <v>89</v>
      </c>
      <c r="Q55" s="55"/>
      <c r="R55" s="55"/>
      <c r="S55" s="55"/>
      <c r="T55" s="56"/>
    </row>
    <row r="56" spans="1:20" ht="19.5" customHeight="1" x14ac:dyDescent="0.15">
      <c r="A56" s="73" t="s">
        <v>91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74"/>
    </row>
    <row r="57" spans="1:20" ht="48" customHeight="1" x14ac:dyDescent="0.15">
      <c r="A57" s="70" t="s">
        <v>99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2"/>
    </row>
    <row r="58" spans="1:20" ht="21.75" customHeight="1" x14ac:dyDescent="0.15">
      <c r="A58" s="58" t="s">
        <v>122</v>
      </c>
      <c r="B58" s="59"/>
      <c r="C58" s="59"/>
      <c r="D58" s="59"/>
      <c r="E58" s="59"/>
      <c r="F58" s="59"/>
      <c r="G58" s="59"/>
      <c r="H58" s="59"/>
      <c r="I58" s="60"/>
      <c r="J58" s="58" t="s">
        <v>123</v>
      </c>
      <c r="K58" s="59"/>
      <c r="L58" s="59"/>
      <c r="M58" s="59"/>
      <c r="N58" s="59"/>
      <c r="O58" s="59"/>
      <c r="P58" s="59"/>
      <c r="Q58" s="59"/>
      <c r="R58" s="59"/>
      <c r="S58" s="59"/>
      <c r="T58" s="60"/>
    </row>
    <row r="59" spans="1:20" ht="12" customHeight="1" x14ac:dyDescent="0.15">
      <c r="A59" s="61"/>
      <c r="B59" s="62"/>
      <c r="C59" s="62"/>
      <c r="D59" s="62"/>
      <c r="E59" s="62"/>
      <c r="F59" s="62"/>
      <c r="G59" s="62"/>
      <c r="H59" s="62"/>
      <c r="I59" s="63"/>
      <c r="J59" s="61"/>
      <c r="K59" s="62"/>
      <c r="L59" s="62"/>
      <c r="M59" s="62"/>
      <c r="N59" s="62"/>
      <c r="O59" s="62"/>
      <c r="P59" s="62"/>
      <c r="Q59" s="62"/>
      <c r="R59" s="62"/>
      <c r="S59" s="62"/>
      <c r="T59" s="63"/>
    </row>
    <row r="60" spans="1:20" ht="13.5" customHeight="1" x14ac:dyDescent="0.15">
      <c r="A60" s="61"/>
      <c r="B60" s="62"/>
      <c r="C60" s="62"/>
      <c r="D60" s="62"/>
      <c r="E60" s="62"/>
      <c r="F60" s="62"/>
      <c r="G60" s="62"/>
      <c r="H60" s="62"/>
      <c r="I60" s="63"/>
      <c r="J60" s="61"/>
      <c r="K60" s="62"/>
      <c r="L60" s="62"/>
      <c r="M60" s="62"/>
      <c r="N60" s="62"/>
      <c r="O60" s="62"/>
      <c r="P60" s="62"/>
      <c r="Q60" s="62"/>
      <c r="R60" s="62"/>
      <c r="S60" s="62"/>
      <c r="T60" s="63"/>
    </row>
    <row r="61" spans="1:20" ht="28.5" customHeight="1" x14ac:dyDescent="0.15">
      <c r="A61" s="64"/>
      <c r="B61" s="65"/>
      <c r="C61" s="65"/>
      <c r="D61" s="65"/>
      <c r="E61" s="65"/>
      <c r="F61" s="65"/>
      <c r="G61" s="65"/>
      <c r="H61" s="65"/>
      <c r="I61" s="66"/>
      <c r="J61" s="64"/>
      <c r="K61" s="65"/>
      <c r="L61" s="65"/>
      <c r="M61" s="65"/>
      <c r="N61" s="65"/>
      <c r="O61" s="65"/>
      <c r="P61" s="65"/>
      <c r="Q61" s="65"/>
      <c r="R61" s="65"/>
      <c r="S61" s="65"/>
      <c r="T61" s="66"/>
    </row>
    <row r="62" spans="1:20" x14ac:dyDescent="0.15">
      <c r="A62" s="58" t="s">
        <v>121</v>
      </c>
      <c r="B62" s="59"/>
      <c r="C62" s="59"/>
      <c r="D62" s="59"/>
      <c r="E62" s="59"/>
      <c r="F62" s="59"/>
      <c r="G62" s="59"/>
      <c r="H62" s="59"/>
      <c r="I62" s="60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</row>
    <row r="63" spans="1:20" x14ac:dyDescent="0.15">
      <c r="A63" s="61"/>
      <c r="B63" s="62"/>
      <c r="C63" s="62"/>
      <c r="D63" s="62"/>
      <c r="E63" s="62"/>
      <c r="F63" s="62"/>
      <c r="G63" s="62"/>
      <c r="H63" s="62"/>
      <c r="I63" s="63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</row>
    <row r="64" spans="1:20" ht="19.5" customHeight="1" x14ac:dyDescent="0.15">
      <c r="A64" s="61"/>
      <c r="B64" s="62"/>
      <c r="C64" s="62"/>
      <c r="D64" s="62"/>
      <c r="E64" s="62"/>
      <c r="F64" s="62"/>
      <c r="G64" s="62"/>
      <c r="H64" s="62"/>
      <c r="I64" s="63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</row>
    <row r="65" spans="1:20" ht="21" customHeight="1" x14ac:dyDescent="0.15">
      <c r="A65" s="64"/>
      <c r="B65" s="65"/>
      <c r="C65" s="65"/>
      <c r="D65" s="65"/>
      <c r="E65" s="65"/>
      <c r="F65" s="65"/>
      <c r="G65" s="65"/>
      <c r="H65" s="65"/>
      <c r="I65" s="66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</row>
  </sheetData>
  <mergeCells count="198">
    <mergeCell ref="A35:B35"/>
    <mergeCell ref="A33:B33"/>
    <mergeCell ref="E33:F33"/>
    <mergeCell ref="I33:J33"/>
    <mergeCell ref="M33:N33"/>
    <mergeCell ref="P33:Q33"/>
    <mergeCell ref="A34:B34"/>
    <mergeCell ref="A31:B32"/>
    <mergeCell ref="E31:H31"/>
    <mergeCell ref="J31:M31"/>
    <mergeCell ref="O31:S31"/>
    <mergeCell ref="C32:F32"/>
    <mergeCell ref="H32:K32"/>
    <mergeCell ref="M32:S32"/>
    <mergeCell ref="D34:S34"/>
    <mergeCell ref="D35:S35"/>
    <mergeCell ref="F29:G29"/>
    <mergeCell ref="I29:K29"/>
    <mergeCell ref="M29:N29"/>
    <mergeCell ref="P29:R29"/>
    <mergeCell ref="A30:B30"/>
    <mergeCell ref="E30:S30"/>
    <mergeCell ref="P26:R26"/>
    <mergeCell ref="F27:G27"/>
    <mergeCell ref="I27:K27"/>
    <mergeCell ref="M27:N27"/>
    <mergeCell ref="P27:R27"/>
    <mergeCell ref="A25:B29"/>
    <mergeCell ref="F25:G25"/>
    <mergeCell ref="I25:K25"/>
    <mergeCell ref="M25:N25"/>
    <mergeCell ref="P25:R25"/>
    <mergeCell ref="F26:G26"/>
    <mergeCell ref="I26:K26"/>
    <mergeCell ref="M26:N26"/>
    <mergeCell ref="Q21:S21"/>
    <mergeCell ref="A22:B24"/>
    <mergeCell ref="C22:E22"/>
    <mergeCell ref="G22:I22"/>
    <mergeCell ref="K22:N22"/>
    <mergeCell ref="P22:S22"/>
    <mergeCell ref="C24:E24"/>
    <mergeCell ref="G24:I24"/>
    <mergeCell ref="K24:N24"/>
    <mergeCell ref="P24:S24"/>
    <mergeCell ref="A20:B21"/>
    <mergeCell ref="C20:E20"/>
    <mergeCell ref="F20:H20"/>
    <mergeCell ref="M20:N20"/>
    <mergeCell ref="O20:P20"/>
    <mergeCell ref="Q9:S9"/>
    <mergeCell ref="C10:E10"/>
    <mergeCell ref="F10:H10"/>
    <mergeCell ref="M10:N10"/>
    <mergeCell ref="O10:P10"/>
    <mergeCell ref="Q10:S10"/>
    <mergeCell ref="C12:E12"/>
    <mergeCell ref="F12:H12"/>
    <mergeCell ref="M12:N12"/>
    <mergeCell ref="O12:P12"/>
    <mergeCell ref="Q12:S12"/>
    <mergeCell ref="C11:E11"/>
    <mergeCell ref="F11:H11"/>
    <mergeCell ref="M11:N11"/>
    <mergeCell ref="O11:P11"/>
    <mergeCell ref="Q11:S11"/>
    <mergeCell ref="A8:B19"/>
    <mergeCell ref="C8:E8"/>
    <mergeCell ref="F8:H8"/>
    <mergeCell ref="M8:N8"/>
    <mergeCell ref="O8:P8"/>
    <mergeCell ref="Q8:S8"/>
    <mergeCell ref="C9:E9"/>
    <mergeCell ref="F9:H9"/>
    <mergeCell ref="M9:N9"/>
    <mergeCell ref="O9:P9"/>
    <mergeCell ref="C18:E18"/>
    <mergeCell ref="F18:H18"/>
    <mergeCell ref="M18:N18"/>
    <mergeCell ref="O18:P18"/>
    <mergeCell ref="Q18:S18"/>
    <mergeCell ref="C19:E19"/>
    <mergeCell ref="F19:H19"/>
    <mergeCell ref="M19:N19"/>
    <mergeCell ref="C16:E16"/>
    <mergeCell ref="M16:N16"/>
    <mergeCell ref="O16:P16"/>
    <mergeCell ref="Q16:S16"/>
    <mergeCell ref="O19:P19"/>
    <mergeCell ref="Q19:S19"/>
    <mergeCell ref="B4:C4"/>
    <mergeCell ref="D4:E4"/>
    <mergeCell ref="G4:I4"/>
    <mergeCell ref="J4:M4"/>
    <mergeCell ref="N4:Q4"/>
    <mergeCell ref="R4:T4"/>
    <mergeCell ref="A2:T2"/>
    <mergeCell ref="A5:T5"/>
    <mergeCell ref="A6:B7"/>
    <mergeCell ref="C6:E7"/>
    <mergeCell ref="F6:I7"/>
    <mergeCell ref="J6:L6"/>
    <mergeCell ref="M6:N7"/>
    <mergeCell ref="O6:P7"/>
    <mergeCell ref="Q6:S7"/>
    <mergeCell ref="T6:T7"/>
    <mergeCell ref="A36:B36"/>
    <mergeCell ref="C36:S36"/>
    <mergeCell ref="A37:T37"/>
    <mergeCell ref="A38:F38"/>
    <mergeCell ref="A39:F39"/>
    <mergeCell ref="A40:F40"/>
    <mergeCell ref="G38:T38"/>
    <mergeCell ref="G39:T39"/>
    <mergeCell ref="G40:T40"/>
    <mergeCell ref="A43:C43"/>
    <mergeCell ref="D49:F49"/>
    <mergeCell ref="H49:I49"/>
    <mergeCell ref="K49:M49"/>
    <mergeCell ref="D43:E43"/>
    <mergeCell ref="G43:I43"/>
    <mergeCell ref="K43:M43"/>
    <mergeCell ref="O43:Q43"/>
    <mergeCell ref="H48:K48"/>
    <mergeCell ref="M48:S48"/>
    <mergeCell ref="O49:S49"/>
    <mergeCell ref="P55:T55"/>
    <mergeCell ref="D52:G52"/>
    <mergeCell ref="I52:J52"/>
    <mergeCell ref="L52:M52"/>
    <mergeCell ref="A49:C52"/>
    <mergeCell ref="D44:F44"/>
    <mergeCell ref="H44:L44"/>
    <mergeCell ref="D45:E45"/>
    <mergeCell ref="A44:C45"/>
    <mergeCell ref="D46:F46"/>
    <mergeCell ref="D47:F47"/>
    <mergeCell ref="H47:J47"/>
    <mergeCell ref="L47:S47"/>
    <mergeCell ref="N44:S44"/>
    <mergeCell ref="H46:S46"/>
    <mergeCell ref="D48:F48"/>
    <mergeCell ref="D50:F50"/>
    <mergeCell ref="H50:I50"/>
    <mergeCell ref="K50:M50"/>
    <mergeCell ref="O50:Q50"/>
    <mergeCell ref="D51:F51"/>
    <mergeCell ref="H51:I51"/>
    <mergeCell ref="K51:M51"/>
    <mergeCell ref="O51:Q51"/>
    <mergeCell ref="A62:I65"/>
    <mergeCell ref="J62:T65"/>
    <mergeCell ref="A3:E3"/>
    <mergeCell ref="F3:I3"/>
    <mergeCell ref="L3:O3"/>
    <mergeCell ref="P3:T3"/>
    <mergeCell ref="G45:N45"/>
    <mergeCell ref="P45:S45"/>
    <mergeCell ref="A57:T57"/>
    <mergeCell ref="A42:S42"/>
    <mergeCell ref="A56:T56"/>
    <mergeCell ref="A58:I61"/>
    <mergeCell ref="J58:T61"/>
    <mergeCell ref="A46:C48"/>
    <mergeCell ref="A53:C53"/>
    <mergeCell ref="D53:S53"/>
    <mergeCell ref="H54:K54"/>
    <mergeCell ref="H55:K55"/>
    <mergeCell ref="L54:M54"/>
    <mergeCell ref="L55:M55"/>
    <mergeCell ref="N54:O54"/>
    <mergeCell ref="N55:O55"/>
    <mergeCell ref="A54:G55"/>
    <mergeCell ref="P54:T54"/>
    <mergeCell ref="O14:P14"/>
    <mergeCell ref="Q13:S13"/>
    <mergeCell ref="Q14:S14"/>
    <mergeCell ref="C23:E23"/>
    <mergeCell ref="G23:I23"/>
    <mergeCell ref="K23:N23"/>
    <mergeCell ref="P23:S23"/>
    <mergeCell ref="F28:G28"/>
    <mergeCell ref="I28:K28"/>
    <mergeCell ref="M28:N28"/>
    <mergeCell ref="P28:R28"/>
    <mergeCell ref="C17:E17"/>
    <mergeCell ref="F17:H17"/>
    <mergeCell ref="M17:N17"/>
    <mergeCell ref="O17:P17"/>
    <mergeCell ref="Q17:S17"/>
    <mergeCell ref="O15:P15"/>
    <mergeCell ref="Q15:S15"/>
    <mergeCell ref="O13:P13"/>
    <mergeCell ref="Q20:S20"/>
    <mergeCell ref="C21:E21"/>
    <mergeCell ref="F21:H21"/>
    <mergeCell ref="M21:N21"/>
    <mergeCell ref="O21:P21"/>
  </mergeCells>
  <phoneticPr fontId="2" type="noConversion"/>
  <pageMargins left="0.55000000000000004" right="0.51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 sizeWithCells="1">
              <from>
                <xdr:col>4</xdr:col>
                <xdr:colOff>238125</xdr:colOff>
                <xdr:row>0</xdr:row>
                <xdr:rowOff>28575</xdr:rowOff>
              </from>
              <to>
                <xdr:col>13</xdr:col>
                <xdr:colOff>104775</xdr:colOff>
                <xdr:row>1</xdr:row>
                <xdr:rowOff>0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zy</cp:lastModifiedBy>
  <cp:lastPrinted>2017-01-04T05:42:30Z</cp:lastPrinted>
  <dcterms:created xsi:type="dcterms:W3CDTF">2017-01-03T13:40:11Z</dcterms:created>
  <dcterms:modified xsi:type="dcterms:W3CDTF">2017-01-04T05:47:02Z</dcterms:modified>
</cp:coreProperties>
</file>